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\OneDrive\바탕 화면\(2026-2)전공별 이수체계도(최종)\"/>
    </mc:Choice>
  </mc:AlternateContent>
  <xr:revisionPtr revIDLastSave="0" documentId="13_ncr:1_{C8619A53-07C5-4746-A79D-4A2CB7724A9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컴퓨터정보공학부(최종)" sheetId="2" r:id="rId1"/>
    <sheet name="소프트웨어(최종)" sheetId="6" r:id="rId2"/>
    <sheet name="정보융합(최종)" sheetId="7" r:id="rId3"/>
    <sheet name="로봇(2024입학~)" sheetId="8" r:id="rId4"/>
    <sheet name="로봇(~2023입학)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2" i="7" l="1"/>
  <c r="I32" i="7"/>
  <c r="G32" i="7"/>
  <c r="E44" i="6" l="1"/>
  <c r="D44" i="6"/>
  <c r="F43" i="9" l="1"/>
  <c r="F44" i="9" s="1"/>
  <c r="E43" i="9"/>
  <c r="E44" i="9" s="1"/>
  <c r="F38" i="9"/>
  <c r="E38" i="9"/>
  <c r="F33" i="9"/>
  <c r="E33" i="9"/>
  <c r="D33" i="9"/>
  <c r="C33" i="9"/>
  <c r="F28" i="9"/>
  <c r="E28" i="9"/>
  <c r="D28" i="9"/>
  <c r="C28" i="9"/>
  <c r="F23" i="9"/>
  <c r="E23" i="9"/>
  <c r="D23" i="9"/>
  <c r="C23" i="9"/>
  <c r="F18" i="9"/>
  <c r="E18" i="9"/>
  <c r="D18" i="9"/>
  <c r="D13" i="9"/>
  <c r="C13" i="9"/>
  <c r="D8" i="9"/>
  <c r="C8" i="9"/>
  <c r="C44" i="9" s="1"/>
  <c r="F38" i="8"/>
  <c r="F44" i="8" s="1"/>
  <c r="E38" i="8"/>
  <c r="E44" i="8" s="1"/>
  <c r="F33" i="8"/>
  <c r="E33" i="8"/>
  <c r="D33" i="8"/>
  <c r="C33" i="8"/>
  <c r="F28" i="8"/>
  <c r="E28" i="8"/>
  <c r="D28" i="8"/>
  <c r="C28" i="8"/>
  <c r="F23" i="8"/>
  <c r="E23" i="8"/>
  <c r="D23" i="8"/>
  <c r="C23" i="8"/>
  <c r="F18" i="8"/>
  <c r="E18" i="8"/>
  <c r="D18" i="8"/>
  <c r="D13" i="8"/>
  <c r="C13" i="8"/>
  <c r="D8" i="8"/>
  <c r="C8" i="8"/>
  <c r="C44" i="8" s="1"/>
  <c r="E43" i="6" l="1"/>
  <c r="E38" i="6"/>
  <c r="E33" i="6"/>
  <c r="D33" i="6"/>
  <c r="C33" i="6"/>
  <c r="E28" i="6"/>
  <c r="D28" i="6"/>
  <c r="C28" i="6"/>
  <c r="E23" i="6"/>
  <c r="D23" i="6"/>
  <c r="C23" i="6"/>
  <c r="E18" i="6"/>
  <c r="D18" i="6"/>
  <c r="E13" i="6"/>
  <c r="D13" i="6"/>
  <c r="C13" i="6"/>
  <c r="C44" i="6" s="1"/>
  <c r="E8" i="6"/>
  <c r="D8" i="6"/>
  <c r="C8" i="6"/>
</calcChain>
</file>

<file path=xl/sharedStrings.xml><?xml version="1.0" encoding="utf-8"?>
<sst xmlns="http://schemas.openxmlformats.org/spreadsheetml/2006/main" count="646" uniqueCount="163">
  <si>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</si>
  <si>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</si>
  <si>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</si>
  <si>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</si>
  <si>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</si>
  <si>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</si>
  <si>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</si>
  <si>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</si>
  <si>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</si>
  <si>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</si>
  <si>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</si>
  <si>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</si>
  <si>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</si>
  <si>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</si>
  <si>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</si>
  <si>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</si>
  <si>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</si>
  <si>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</si>
  <si>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</si>
  <si>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한국사회의이해
대학영어
현재와과거를잇는한국문화사</t>
    <phoneticPr fontId="2" type="noConversion"/>
  </si>
  <si>
    <t>초급일본어1
음악의이해
취업전략</t>
    <phoneticPr fontId="2" type="noConversion"/>
  </si>
  <si>
    <t>시사한국어
컴퓨터활용
기초C프로그래밍
플라즈마와건강그리고생활문화</t>
    <phoneticPr fontId="2" type="noConversion"/>
  </si>
  <si>
    <t>현재와과거를잇는한국문화사
기초영문법
4차산업혁명,찐고수되기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</si>
  <si>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</si>
  <si>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</si>
  <si>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</si>
  <si>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</si>
  <si>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</si>
  <si>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</si>
  <si>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</si>
  <si>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</si>
  <si>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</si>
  <si>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</si>
  <si>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</si>
  <si>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</si>
  <si>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</si>
  <si>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</si>
  <si>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</si>
  <si>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</si>
  <si>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디지털논리회로1,
객체지향프로그래밍설계</t>
    <phoneticPr fontId="2" type="noConversion"/>
  </si>
  <si>
    <t>컴퓨터공학기초실험1, 
회로이론,
객체지향프로그래밍실습</t>
    <phoneticPr fontId="2" type="noConversion"/>
  </si>
  <si>
    <t>디지털논리회로2,
데이터구조설계</t>
    <phoneticPr fontId="2" type="noConversion"/>
  </si>
  <si>
    <t>컴퓨터구조,
시스템프로그래밍</t>
    <phoneticPr fontId="2" type="noConversion"/>
  </si>
  <si>
    <t>운영체제</t>
    <phoneticPr fontId="2" type="noConversion"/>
  </si>
  <si>
    <t>컴퓨터공학입문세미나, 
공학설계입문(1학기 또는 2학기 필수 이수)</t>
    <phoneticPr fontId="2" type="noConversion"/>
  </si>
  <si>
    <t>고급C프로그래밍, 
공학설계입문(1학기 또는 2학기 필수 이수)</t>
    <phoneticPr fontId="2" type="noConversion"/>
  </si>
  <si>
    <t>17학점</t>
    <phoneticPr fontId="2" type="noConversion"/>
  </si>
  <si>
    <t>총계</t>
    <phoneticPr fontId="2" type="noConversion"/>
  </si>
  <si>
    <t>외국인 유학생 교과목 이수 체계도(이공계열) - 컴퓨터정보공학부</t>
    <phoneticPr fontId="2" type="noConversion"/>
  </si>
  <si>
    <t>24학점</t>
    <phoneticPr fontId="2" type="noConversion"/>
  </si>
  <si>
    <t>25학점</t>
    <phoneticPr fontId="2" type="noConversion"/>
  </si>
  <si>
    <t>디지털논리
고급프로그래밍
웹프로그래밍                        리눅스활용실습</t>
    <phoneticPr fontId="2" type="noConversion"/>
  </si>
  <si>
    <t>공학설계입문</t>
    <phoneticPr fontId="2" type="noConversion"/>
  </si>
  <si>
    <t>소프트웨어입문세미나</t>
    <phoneticPr fontId="2" type="noConversion"/>
  </si>
  <si>
    <t>외국인 유학생 교과목 이수 체계도(이공계열) - 소프트웨어학부</t>
    <phoneticPr fontId="2" type="noConversion"/>
  </si>
  <si>
    <t>57학점</t>
  </si>
  <si>
    <t>합계</t>
  </si>
  <si>
    <t>-</t>
  </si>
  <si>
    <t>선택</t>
  </si>
  <si>
    <t>필수</t>
  </si>
  <si>
    <t>4-2학기
(8학기)</t>
  </si>
  <si>
    <t>4-1학기
(7학기)</t>
  </si>
  <si>
    <t>5학점</t>
  </si>
  <si>
    <t>8학점</t>
  </si>
  <si>
    <t>음악의이해
취업전략</t>
  </si>
  <si>
    <t>초급일본어1
음악의이해
취업전략</t>
  </si>
  <si>
    <t>3-2학기
(6학기)</t>
  </si>
  <si>
    <t>6학점</t>
  </si>
  <si>
    <t>9학점</t>
  </si>
  <si>
    <t>3-1학기
(5학기)</t>
  </si>
  <si>
    <t>현재와과거를잇는한국문화사
기초영문법
4차산업혁명,찐고수되기</t>
  </si>
  <si>
    <t>한국사회의이해
대학영어
현재와과거를잇는한국문화사</t>
  </si>
  <si>
    <t>-</t>
    <phoneticPr fontId="11" type="noConversion"/>
  </si>
  <si>
    <t>2-2학기
(4학기)</t>
  </si>
  <si>
    <t>2-1학기
(3학기)</t>
  </si>
  <si>
    <t>12학점</t>
  </si>
  <si>
    <t>15학점</t>
  </si>
  <si>
    <t>소계</t>
  </si>
  <si>
    <t>시사한국어
컴퓨터활용
기초C프로그래밍
플라즈마와건강그리고생활문화</t>
  </si>
  <si>
    <t>한국어표현연습
컴퓨터활용
기초C프로그래밍</t>
  </si>
  <si>
    <t>한국어발표와토론
논리적글쓰기</t>
  </si>
  <si>
    <t>1-2학기
(2학기)</t>
  </si>
  <si>
    <t>16학점</t>
  </si>
  <si>
    <t>융합적사고와글쓰기
외국인학생을위한기초수학</t>
  </si>
  <si>
    <t>7학점</t>
  </si>
  <si>
    <t>10학점</t>
  </si>
  <si>
    <t>1-1학기
(입학학기)</t>
  </si>
  <si>
    <t>4급이상</t>
  </si>
  <si>
    <t>3급이하</t>
  </si>
  <si>
    <t>전공</t>
  </si>
  <si>
    <t>교양</t>
  </si>
  <si>
    <t>구분</t>
  </si>
  <si>
    <t>학기</t>
  </si>
  <si>
    <t>외국인 유학생 교과목 이수 체계도(이공계열) - 정보융합학부</t>
    <phoneticPr fontId="11" type="noConversion"/>
  </si>
  <si>
    <t>로봇학실험2</t>
    <phoneticPr fontId="2" type="noConversion"/>
  </si>
  <si>
    <t>로봇학실험1</t>
    <phoneticPr fontId="2" type="noConversion"/>
  </si>
  <si>
    <t>로봇학부
정보제어전공</t>
    <phoneticPr fontId="2" type="noConversion"/>
  </si>
  <si>
    <t>외국인 유학생 교과목 이수 체계도(이공계열) - 로봇학부</t>
    <phoneticPr fontId="2" type="noConversion"/>
  </si>
  <si>
    <r>
      <t xml:space="preserve">컴퓨터구조실험,
시스템프로그래밍실습,
신호및시스템,
컴퓨터네트워크,
</t>
    </r>
    <r>
      <rPr>
        <b/>
        <sz val="11"/>
        <color theme="1"/>
        <rFont val="맑은 고딕"/>
        <family val="3"/>
        <charset val="129"/>
        <scheme val="minor"/>
      </rPr>
      <t>소프트웨어프로젝트</t>
    </r>
    <phoneticPr fontId="2" type="noConversion"/>
  </si>
  <si>
    <t>인공지능
컴퓨터네트워크
프로그래밍언어론
컴퓨터그래픽스
심화전공실습
컴퓨터비전
빅데이터처리및응용</t>
    <phoneticPr fontId="2" type="noConversion"/>
  </si>
  <si>
    <t>18학점</t>
    <phoneticPr fontId="11" type="noConversion"/>
  </si>
  <si>
    <t>한국의문화유산
영어로보는한국대중문화</t>
    <phoneticPr fontId="2" type="noConversion"/>
  </si>
  <si>
    <t>창의설계입문</t>
    <phoneticPr fontId="11" type="noConversion"/>
  </si>
  <si>
    <t>3학점</t>
    <phoneticPr fontId="2" type="noConversion"/>
  </si>
  <si>
    <t>3학점</t>
    <phoneticPr fontId="11" type="noConversion"/>
  </si>
  <si>
    <t>12학점</t>
    <phoneticPr fontId="11" type="noConversion"/>
  </si>
  <si>
    <t>로봇학부
정보제어·지능시스템 전공</t>
    <phoneticPr fontId="2" type="noConversion"/>
  </si>
  <si>
    <t>로봇학부
AI로봇전공</t>
    <phoneticPr fontId="2" type="noConversion"/>
  </si>
  <si>
    <r>
      <t>1.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sz val="14"/>
        <color theme="1"/>
        <rFont val="맑은 고딕"/>
        <family val="3"/>
        <charset val="129"/>
        <scheme val="minor"/>
      </rPr>
      <t xml:space="preserve">* 표시된 과목은 양학기 모두 개설되는 교과목(택1 수강)
2. ^ 표시된 과목은 지능형로봇학과 개설이지만 로봇학부 전공으로 인정되는 교과목
3. </t>
    </r>
    <r>
      <rPr>
        <b/>
        <u/>
        <sz val="14"/>
        <color theme="1"/>
        <rFont val="맑은 고딕"/>
        <family val="3"/>
        <charset val="129"/>
        <scheme val="minor"/>
      </rPr>
      <t>[캡스톤설계]</t>
    </r>
    <r>
      <rPr>
        <sz val="14"/>
        <color theme="1"/>
        <rFont val="맑은 고딕"/>
        <family val="3"/>
        <charset val="129"/>
        <scheme val="minor"/>
      </rPr>
      <t>는 전공선택이지만, 졸업논문과 연계되어 수강 권장</t>
    </r>
    <phoneticPr fontId="2" type="noConversion"/>
  </si>
  <si>
    <t>※ 양학기 개설 교과목은 한학기 분의 학점만 최종합계에 반영함</t>
    <phoneticPr fontId="2" type="noConversion"/>
  </si>
  <si>
    <t>AI로봇실험1</t>
    <phoneticPr fontId="2" type="noConversion"/>
  </si>
  <si>
    <t>AI로봇실험2</t>
    <phoneticPr fontId="2" type="noConversion"/>
  </si>
  <si>
    <t>로봇학실험3
로봇운동학</t>
    <phoneticPr fontId="2" type="noConversion"/>
  </si>
  <si>
    <t>AI로봇실험3
로봇운동학</t>
    <phoneticPr fontId="2" type="noConversion"/>
  </si>
  <si>
    <t>로봇학실험4</t>
    <phoneticPr fontId="2" type="noConversion"/>
  </si>
  <si>
    <t>AI로봇실험4</t>
    <phoneticPr fontId="2" type="noConversion"/>
  </si>
  <si>
    <t>로봇학부
지능시스템전공</t>
    <phoneticPr fontId="2" type="noConversion"/>
  </si>
  <si>
    <t>로봇제어
컴퓨터비전
임베디드시스템</t>
    <phoneticPr fontId="2" type="noConversion"/>
  </si>
  <si>
    <t>로봇내비게이션
자연어처리
온디바이스인공지능</t>
    <phoneticPr fontId="2" type="noConversion"/>
  </si>
  <si>
    <t>운영체제실습,
디지털신호처리,
알고리즘,
인공지능,
데이터통신,
마이크로프로세서,
모바일프로그래밍,
수치해석</t>
    <phoneticPr fontId="2" type="noConversion"/>
  </si>
  <si>
    <t>산학협력캡스톤설계(졸업작품 평가 반영되므로 필수 이수),
컴퓨터비젼,
머신러닝,
임베디드시스템S/W설계,
소프트웨어공학,
무선모바일네트워크,
GPU컴퓨팅,
정보보호이론</t>
    <phoneticPr fontId="2" type="noConversion"/>
  </si>
  <si>
    <t>지능IT특론,
인공지능프로그래밍,
데이터베이스및데이터시각화</t>
    <phoneticPr fontId="2" type="noConversion"/>
  </si>
  <si>
    <t>외국인유학생을위한광운인되기
대학한국어
글쓰기연습
한국어텍스트읽기</t>
    <phoneticPr fontId="2" type="noConversion"/>
  </si>
  <si>
    <t>외국인유학생을위한광운인되기
한국어발표와토론
논리적글쓰기</t>
    <phoneticPr fontId="2" type="noConversion"/>
  </si>
  <si>
    <t xml:space="preserve">대학한국어
융합적사고와글쓰기
외국인학생을위한기초수학 </t>
    <phoneticPr fontId="2" type="noConversion"/>
  </si>
  <si>
    <t>인문사회한국어
한국사회의이해
대학영어</t>
    <phoneticPr fontId="2" type="noConversion"/>
  </si>
  <si>
    <t>기초영문법
영어로보는한국대중문화
한국의문화유산</t>
    <phoneticPr fontId="2" type="noConversion"/>
  </si>
  <si>
    <t>AI 수학
객체지향프로그래밍
인터랙티브미디어개론
오픈소스소프트웨어실습</t>
    <phoneticPr fontId="11" type="noConversion"/>
  </si>
  <si>
    <r>
      <t>로봇학입문</t>
    </r>
    <r>
      <rPr>
        <b/>
        <sz val="14"/>
        <color theme="1"/>
        <rFont val="맑은 고딕"/>
        <family val="3"/>
        <charset val="129"/>
        <scheme val="minor"/>
      </rPr>
      <t>*</t>
    </r>
    <phoneticPr fontId="2" type="noConversion"/>
  </si>
  <si>
    <r>
      <t>기초역학
알고리즘
디지털공학
전자기학
회로이론1
기초로봇설계</t>
    </r>
    <r>
      <rPr>
        <b/>
        <sz val="14"/>
        <color theme="1"/>
        <rFont val="맑은 고딕"/>
        <family val="3"/>
        <charset val="129"/>
        <scheme val="minor"/>
      </rPr>
      <t>^</t>
    </r>
    <r>
      <rPr>
        <sz val="11"/>
        <color theme="1"/>
        <rFont val="맑은 고딕"/>
        <family val="3"/>
        <charset val="129"/>
        <scheme val="minor"/>
      </rPr>
      <t xml:space="preserve">
모바일로봇의이해</t>
    </r>
    <r>
      <rPr>
        <b/>
        <sz val="14"/>
        <color theme="1"/>
        <rFont val="맑은 고딕"/>
        <family val="3"/>
        <charset val="129"/>
        <scheme val="minor"/>
      </rPr>
      <t>^*</t>
    </r>
    <r>
      <rPr>
        <sz val="11"/>
        <color theme="1"/>
        <rFont val="맑은 고딕"/>
        <family val="3"/>
        <charset val="129"/>
        <scheme val="minor"/>
      </rPr>
      <t>(2학점)</t>
    </r>
    <phoneticPr fontId="2" type="noConversion"/>
  </si>
  <si>
    <r>
      <t>회로이론2
메카니즘해석
신호및시스템
컴퓨터구조
AI프로그래밍</t>
    </r>
    <r>
      <rPr>
        <b/>
        <sz val="14"/>
        <color theme="1"/>
        <rFont val="맑은 고딕"/>
        <family val="3"/>
        <charset val="129"/>
        <scheme val="minor"/>
      </rPr>
      <t>^</t>
    </r>
    <r>
      <rPr>
        <sz val="11"/>
        <color theme="1"/>
        <rFont val="맑은 고딕"/>
        <family val="3"/>
        <charset val="129"/>
        <scheme val="minor"/>
      </rPr>
      <t xml:space="preserve">
모바일로봇의이해</t>
    </r>
    <r>
      <rPr>
        <b/>
        <sz val="14"/>
        <color theme="1"/>
        <rFont val="맑은 고딕"/>
        <family val="3"/>
        <charset val="129"/>
        <scheme val="minor"/>
      </rPr>
      <t>^*</t>
    </r>
    <r>
      <rPr>
        <sz val="11"/>
        <color theme="1"/>
        <rFont val="맑은 고딕"/>
        <family val="3"/>
        <charset val="129"/>
        <scheme val="minor"/>
      </rPr>
      <t>(2학점)</t>
    </r>
    <phoneticPr fontId="2" type="noConversion"/>
  </si>
  <si>
    <r>
      <t>자동제어1
마이크로프로세서
기계학습
AI수학
로봇프로그래밍</t>
    </r>
    <r>
      <rPr>
        <b/>
        <sz val="14"/>
        <color theme="1"/>
        <rFont val="맑은 고딕"/>
        <family val="3"/>
        <charset val="129"/>
        <scheme val="minor"/>
      </rPr>
      <t>^</t>
    </r>
    <phoneticPr fontId="2" type="noConversion"/>
  </si>
  <si>
    <r>
      <t>센서공학
로봇제어
자동제어2
모터제어
컴퓨터비전
기계학습
임베디드시스템
로봇요소설계</t>
    </r>
    <r>
      <rPr>
        <b/>
        <sz val="14"/>
        <color theme="1"/>
        <rFont val="맑은 고딕"/>
        <family val="3"/>
        <charset val="129"/>
        <scheme val="minor"/>
      </rPr>
      <t>^</t>
    </r>
    <phoneticPr fontId="2" type="noConversion"/>
  </si>
  <si>
    <r>
      <rPr>
        <b/>
        <u/>
        <sz val="11"/>
        <color theme="1"/>
        <rFont val="맑은 고딕"/>
        <family val="3"/>
        <charset val="129"/>
        <scheme val="minor"/>
      </rPr>
      <t>캡스톤설계</t>
    </r>
    <r>
      <rPr>
        <sz val="11"/>
        <color theme="1"/>
        <rFont val="맑은 고딕"/>
        <family val="3"/>
        <charset val="129"/>
        <scheme val="minor"/>
      </rPr>
      <t xml:space="preserve">
피지컬AI
전자회로
로봇응용시스템
딥러닝
강화학습
로봇비전응용</t>
    </r>
    <r>
      <rPr>
        <b/>
        <sz val="14"/>
        <color theme="1"/>
        <rFont val="맑은 고딕"/>
        <family val="3"/>
        <charset val="129"/>
        <scheme val="minor"/>
      </rPr>
      <t>^</t>
    </r>
    <phoneticPr fontId="2" type="noConversion"/>
  </si>
  <si>
    <r>
      <t>로봇내비게이션
자연어처리
온디바이스인공지능
고급로봇설계</t>
    </r>
    <r>
      <rPr>
        <b/>
        <sz val="14"/>
        <color theme="1"/>
        <rFont val="맑은 고딕"/>
        <family val="3"/>
        <charset val="129"/>
        <scheme val="minor"/>
      </rPr>
      <t>^</t>
    </r>
    <phoneticPr fontId="2" type="noConversion"/>
  </si>
  <si>
    <r>
      <t>자동제어1
마이크로프로세서
로봇프로그래밍</t>
    </r>
    <r>
      <rPr>
        <b/>
        <sz val="14"/>
        <color theme="1"/>
        <rFont val="맑은 고딕"/>
        <family val="3"/>
        <charset val="129"/>
        <scheme val="minor"/>
      </rPr>
      <t>^</t>
    </r>
    <phoneticPr fontId="2" type="noConversion"/>
  </si>
  <si>
    <r>
      <t>센서공학
로봇제어
자동제어2
모터제어
로봇요소설계</t>
    </r>
    <r>
      <rPr>
        <b/>
        <sz val="14"/>
        <color theme="1"/>
        <rFont val="맑은 고딕"/>
        <family val="3"/>
        <charset val="129"/>
        <scheme val="minor"/>
      </rPr>
      <t>^</t>
    </r>
    <phoneticPr fontId="2" type="noConversion"/>
  </si>
  <si>
    <r>
      <rPr>
        <b/>
        <u/>
        <sz val="11"/>
        <color theme="1"/>
        <rFont val="맑은 고딕"/>
        <family val="3"/>
        <charset val="129"/>
        <scheme val="minor"/>
      </rPr>
      <t>캡스톤설계</t>
    </r>
    <r>
      <rPr>
        <sz val="11"/>
        <color theme="1"/>
        <rFont val="맑은 고딕"/>
        <family val="3"/>
        <charset val="129"/>
        <scheme val="minor"/>
      </rPr>
      <t xml:space="preserve">
피지컬AI
딥러닝
로봇비전응용</t>
    </r>
    <r>
      <rPr>
        <b/>
        <sz val="14"/>
        <color theme="1"/>
        <rFont val="맑은 고딕"/>
        <family val="3"/>
        <charset val="129"/>
        <scheme val="minor"/>
      </rPr>
      <t>^</t>
    </r>
    <r>
      <rPr>
        <sz val="11"/>
        <color theme="1"/>
        <rFont val="맑은 고딕"/>
        <family val="3"/>
        <charset val="129"/>
        <scheme val="minor"/>
      </rPr>
      <t xml:space="preserve">
강화학습</t>
    </r>
    <phoneticPr fontId="2" type="noConversion"/>
  </si>
  <si>
    <r>
      <rPr>
        <b/>
        <u/>
        <sz val="11"/>
        <color theme="1"/>
        <rFont val="맑은 고딕"/>
        <family val="3"/>
        <charset val="129"/>
        <scheme val="minor"/>
      </rPr>
      <t>캡스톤설계</t>
    </r>
    <r>
      <rPr>
        <sz val="11"/>
        <color theme="1"/>
        <rFont val="맑은 고딕"/>
        <family val="3"/>
        <charset val="129"/>
        <scheme val="minor"/>
      </rPr>
      <t xml:space="preserve">
전자회로
로봇응용시스템</t>
    </r>
    <phoneticPr fontId="2" type="noConversion"/>
  </si>
  <si>
    <r>
      <t>고급로봇설계</t>
    </r>
    <r>
      <rPr>
        <b/>
        <sz val="14"/>
        <color theme="1"/>
        <rFont val="맑은 고딕"/>
        <family val="3"/>
        <charset val="129"/>
        <scheme val="minor"/>
      </rPr>
      <t>^</t>
    </r>
    <phoneticPr fontId="2" type="noConversion"/>
  </si>
  <si>
    <t xml:space="preserve">한국어표현연습
컴퓨터활용
</t>
    <phoneticPr fontId="2" type="noConversion"/>
  </si>
  <si>
    <t>시사한국어
컴퓨터활용
플라즈마와건강그리고생활문화</t>
    <phoneticPr fontId="2" type="noConversion"/>
  </si>
  <si>
    <t>한국사회의이해
대학영어</t>
    <phoneticPr fontId="2" type="noConversion"/>
  </si>
  <si>
    <r>
      <t xml:space="preserve">기초영문법
</t>
    </r>
    <r>
      <rPr>
        <sz val="11"/>
        <color rgb="FFFF0000"/>
        <rFont val="맑은 고딕"/>
        <family val="3"/>
        <charset val="129"/>
        <scheme val="minor"/>
      </rPr>
      <t>4차산업혁명과스마트기술</t>
    </r>
    <phoneticPr fontId="2" type="noConversion"/>
  </si>
  <si>
    <r>
      <t xml:space="preserve">운영체제
컴퓨터구조
데이터베이스
데이터통신
</t>
    </r>
    <r>
      <rPr>
        <sz val="11"/>
        <color rgb="FFFF0000"/>
        <rFont val="맑은 고딕"/>
        <family val="3"/>
        <charset val="129"/>
        <scheme val="minor"/>
      </rPr>
      <t>혼합현실</t>
    </r>
    <r>
      <rPr>
        <sz val="11"/>
        <color theme="1"/>
        <rFont val="맑은 고딕"/>
        <family val="3"/>
        <charset val="129"/>
      </rPr>
      <t xml:space="preserve"> </t>
    </r>
    <r>
      <rPr>
        <sz val="11"/>
        <color theme="1"/>
        <rFont val="맑은 고딕"/>
        <family val="3"/>
        <charset val="129"/>
        <scheme val="minor"/>
      </rPr>
      <t xml:space="preserve">
알고리즘
응용소프트웨어실습</t>
    </r>
    <phoneticPr fontId="2" type="noConversion"/>
  </si>
  <si>
    <t>시스템소프트웨어
객체지향프로그래밍
오픈소스소프트웨어개발
자료구조
자료구조실습</t>
    <phoneticPr fontId="2" type="noConversion"/>
  </si>
  <si>
    <t>초급일본어1
취업전략</t>
    <phoneticPr fontId="2" type="noConversion"/>
  </si>
  <si>
    <t xml:space="preserve">
취업전략</t>
    <phoneticPr fontId="2" type="noConversion"/>
  </si>
  <si>
    <t>소프트웨어공학
컴파일러
딥러닝실습
컴퓨터애니메이션
네트워크보안
무선네트워크
컴퓨터애니메이션실습
산학협력캡스톤설계1
기계학습</t>
    <phoneticPr fontId="2" type="noConversion"/>
  </si>
  <si>
    <t>혼합현실
미래네트워크특강
최신정보보안이론
산학협력캡스톤설계2</t>
    <phoneticPr fontId="2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</si>
  <si>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맑은 고딕"/>
        <family val="3"/>
        <charset val="129"/>
      </rPr>
      <t xml:space="preserve"> 4차산업혁명,찐고수되기 → '</t>
    </r>
    <r>
      <rPr>
        <sz val="10"/>
        <color rgb="FFFF0000"/>
        <rFont val="맑은 고딕"/>
        <family val="3"/>
        <charset val="129"/>
      </rPr>
      <t>4차산업혁명과 스마트기술</t>
    </r>
    <r>
      <rPr>
        <sz val="10"/>
        <color theme="1"/>
        <rFont val="맑은 고딕"/>
        <family val="3"/>
        <charset val="129"/>
      </rPr>
      <t>' 로 과목 이름 변경</t>
    </r>
    <phoneticPr fontId="2" type="noConversion"/>
  </si>
  <si>
    <r>
      <t xml:space="preserve">컴퓨터공학기초실험2,
</t>
    </r>
    <r>
      <rPr>
        <b/>
        <sz val="11"/>
        <color theme="1"/>
        <rFont val="맑은 고딕"/>
        <family val="3"/>
        <charset val="129"/>
        <scheme val="minor"/>
      </rPr>
      <t>디지털전자회로,</t>
    </r>
    <r>
      <rPr>
        <sz val="11"/>
        <color theme="1"/>
        <rFont val="맑은 고딕"/>
        <family val="3"/>
        <charset val="129"/>
        <scheme val="minor"/>
      </rPr>
      <t xml:space="preserve">
데이터구조실습,
어셈블리프로그램설계및실습,
오픈소스소프트웨어설계및실습,                                                                           </t>
    </r>
    <r>
      <rPr>
        <sz val="11"/>
        <color rgb="FFFF0000"/>
        <rFont val="맑은 고딕"/>
        <family val="3"/>
        <charset val="129"/>
        <scheme val="minor"/>
      </rPr>
      <t>이산수학</t>
    </r>
    <phoneticPr fontId="2" type="noConversion"/>
  </si>
  <si>
    <t>21학점</t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</si>
  <si>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116학점</t>
    </r>
    <r>
      <rPr>
        <sz val="11"/>
        <color rgb="FFFF0000"/>
        <rFont val="맑은 고딕"/>
        <family val="3"/>
        <charset val="129"/>
        <scheme val="minor"/>
      </rPr>
      <t>(공학설계입문 중복 제외)</t>
    </r>
    <phoneticPr fontId="2" type="noConversion"/>
  </si>
  <si>
    <r>
      <t xml:space="preserve">그래픽디자인
창의설계입문
빅데이터프로그래밍                   </t>
    </r>
    <r>
      <rPr>
        <sz val="11"/>
        <color rgb="FFFF0000"/>
        <rFont val="맑은 고딕"/>
        <family val="3"/>
        <charset val="129"/>
      </rPr>
      <t xml:space="preserve"> 이산수학</t>
    </r>
    <phoneticPr fontId="11" type="noConversion"/>
  </si>
  <si>
    <r>
      <t xml:space="preserve">자료구조
모바일프로그래밍
</t>
    </r>
    <r>
      <rPr>
        <sz val="10"/>
        <color rgb="FFFF0000"/>
        <rFont val="맑은 고딕"/>
        <family val="3"/>
        <charset val="129"/>
      </rPr>
      <t>선형대수</t>
    </r>
    <r>
      <rPr>
        <sz val="10"/>
        <color theme="1"/>
        <rFont val="맑은 고딕"/>
        <family val="3"/>
        <charset val="129"/>
      </rPr>
      <t xml:space="preserve">
인터랙티브심리학
정보디자인프로그래밍실습
비주얼컴퓨팅</t>
    </r>
    <phoneticPr fontId="11" type="noConversion"/>
  </si>
  <si>
    <r>
      <rPr>
        <sz val="10"/>
        <color rgb="FFFF0000"/>
        <rFont val="맑은 고딕"/>
        <family val="3"/>
        <charset val="129"/>
      </rPr>
      <t>데이터애널리틱스 
IoT시스템설계및실습</t>
    </r>
    <r>
      <rPr>
        <sz val="10"/>
        <color theme="1"/>
        <rFont val="맑은 고딕"/>
        <family val="3"/>
        <charset val="129"/>
      </rPr>
      <t xml:space="preserve"> 
데이터베이스 
기계학습 
</t>
    </r>
    <r>
      <rPr>
        <sz val="10"/>
        <color rgb="FFFF0000"/>
        <rFont val="맑은 고딕"/>
        <family val="3"/>
        <charset val="129"/>
      </rPr>
      <t xml:space="preserve">인과추론 </t>
    </r>
    <r>
      <rPr>
        <sz val="10"/>
        <color theme="1"/>
        <rFont val="맑은 고딕"/>
        <family val="3"/>
        <charset val="129"/>
      </rPr>
      <t xml:space="preserve">
컴퓨터비전 
컴퓨터그래픽스
UX/UI디자인</t>
    </r>
    <phoneticPr fontId="11" type="noConversion"/>
  </si>
  <si>
    <t>24학점</t>
    <phoneticPr fontId="11" type="noConversion"/>
  </si>
  <si>
    <t>텍스트마이닝 
Physical AI 실습 
딥러닝프로그래밍 
빅데이터알고리즘 
AI서비스설계및실습 
확장현실 
HCI와UX평가</t>
  </si>
  <si>
    <t>21학점</t>
    <phoneticPr fontId="11" type="noConversion"/>
  </si>
  <si>
    <r>
      <t xml:space="preserve">데이터시각화 
</t>
    </r>
    <r>
      <rPr>
        <sz val="11"/>
        <color rgb="FFFF0000"/>
        <rFont val="맑은 고딕"/>
        <family val="3"/>
        <charset val="129"/>
      </rPr>
      <t xml:space="preserve">MLOps엔지니어링 
네트워크데이터분석 
영상AI생성모델 </t>
    </r>
    <r>
      <rPr>
        <sz val="11"/>
        <color theme="1"/>
        <rFont val="맑은 고딕"/>
        <family val="3"/>
        <charset val="129"/>
      </rPr>
      <t xml:space="preserve">
산학협력캡스톤설계1</t>
    </r>
    <phoneticPr fontId="2" type="noConversion"/>
  </si>
  <si>
    <t>ICT융합전략 
인공지능응용
산학협력캡스톤설계2</t>
    <phoneticPr fontId="2" type="noConversion"/>
  </si>
  <si>
    <t>114학점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</si>
</sst>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&quot;학점&quot;"/>
    <numFmt numFmtId="177" formatCode="0&quot;학&quot;&quot;점&quot;"/>
  </numFmts>
  <fonts count="27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4"/>
      <color rgb="FFC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>
      <alignment vertical="center"/>
    </xf>
  </cellStyleXfs>
  <cellXfs count="205">
    <xf numFmtId="0" fontId="0" fillId="0" borderId="0" xfId="0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  <xf numFmtId="176" fontId="3" fillId="3" borderId="19" xfId="0" applyNumberFormat="1" applyFont="1" applyFill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23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 wrapText="1"/>
    </xf>
    <xf numFmtId="176" fontId="3" fillId="0" borderId="26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3" borderId="16" xfId="0" applyNumberFormat="1" applyFont="1" applyFill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 wrapText="1"/>
    </xf>
    <xf numFmtId="176" fontId="3" fillId="0" borderId="24" xfId="0" applyNumberFormat="1" applyFont="1" applyBorder="1" applyAlignment="1">
      <alignment horizontal="center" vertical="center" wrapText="1"/>
    </xf>
    <xf numFmtId="176" fontId="4" fillId="3" borderId="16" xfId="0" applyNumberFormat="1" applyFont="1" applyFill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3" borderId="32" xfId="0" applyNumberFormat="1" applyFont="1" applyFill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31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0" fontId="9" fillId="0" borderId="0" xfId="2">
      <alignment vertical="center"/>
    </xf>
    <xf numFmtId="0" fontId="0" fillId="0" borderId="0" xfId="1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9" fillId="0" borderId="17" xfId="2" applyBorder="1" applyAlignment="1">
      <alignment horizontal="center" vertical="center"/>
    </xf>
    <xf numFmtId="0" fontId="9" fillId="0" borderId="15" xfId="2" applyBorder="1" applyAlignment="1">
      <alignment horizontal="center" vertical="center"/>
    </xf>
    <xf numFmtId="0" fontId="9" fillId="0" borderId="4" xfId="2" applyBorder="1" applyAlignment="1">
      <alignment horizontal="center" vertical="center"/>
    </xf>
    <xf numFmtId="0" fontId="9" fillId="0" borderId="2" xfId="2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9" fillId="0" borderId="3" xfId="2" applyBorder="1" applyAlignment="1">
      <alignment horizontal="center" vertical="center"/>
    </xf>
    <xf numFmtId="0" fontId="9" fillId="0" borderId="12" xfId="2" applyBorder="1" applyAlignment="1">
      <alignment horizontal="center" vertical="center"/>
    </xf>
    <xf numFmtId="0" fontId="10" fillId="4" borderId="6" xfId="2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176" fontId="4" fillId="3" borderId="27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176" fontId="3" fillId="3" borderId="18" xfId="0" applyNumberFormat="1" applyFont="1" applyFill="1" applyBorder="1" applyAlignment="1">
      <alignment horizontal="center" vertical="center"/>
    </xf>
    <xf numFmtId="176" fontId="4" fillId="3" borderId="16" xfId="0" applyNumberFormat="1" applyFont="1" applyFill="1" applyBorder="1" applyAlignment="1">
      <alignment horizontal="center" vertical="center" wrapText="1"/>
    </xf>
    <xf numFmtId="0" fontId="12" fillId="3" borderId="27" xfId="2" applyFont="1" applyFill="1" applyBorder="1" applyAlignment="1">
      <alignment horizontal="center" vertical="center"/>
    </xf>
    <xf numFmtId="0" fontId="12" fillId="3" borderId="16" xfId="2" applyFont="1" applyFill="1" applyBorder="1" applyAlignment="1">
      <alignment horizontal="center" vertical="center" wrapText="1"/>
    </xf>
    <xf numFmtId="0" fontId="12" fillId="3" borderId="16" xfId="2" applyFont="1" applyFill="1" applyBorder="1" applyAlignment="1">
      <alignment horizontal="center" vertical="center"/>
    </xf>
    <xf numFmtId="0" fontId="13" fillId="3" borderId="16" xfId="2" applyFont="1" applyFill="1" applyBorder="1" applyAlignment="1">
      <alignment horizontal="center" vertical="center"/>
    </xf>
    <xf numFmtId="0" fontId="13" fillId="3" borderId="16" xfId="2" applyFont="1" applyFill="1" applyBorder="1" applyAlignment="1">
      <alignment horizontal="center" vertical="center" wrapText="1"/>
    </xf>
    <xf numFmtId="0" fontId="15" fillId="3" borderId="16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/>
    </xf>
    <xf numFmtId="0" fontId="12" fillId="3" borderId="18" xfId="2" applyFont="1" applyFill="1" applyBorder="1" applyAlignment="1">
      <alignment horizontal="center" vertical="center"/>
    </xf>
    <xf numFmtId="0" fontId="13" fillId="3" borderId="19" xfId="2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176" fontId="7" fillId="3" borderId="33" xfId="0" applyNumberFormat="1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5" xfId="0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0" xfId="2" applyAlignment="1">
      <alignment horizontal="center" vertical="center"/>
    </xf>
    <xf numFmtId="0" fontId="10" fillId="4" borderId="5" xfId="2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0" fillId="2" borderId="0" xfId="0" applyFill="1">
      <alignment vertical="center"/>
    </xf>
    <xf numFmtId="0" fontId="3" fillId="2" borderId="37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176" fontId="0" fillId="0" borderId="37" xfId="0" applyNumberFormat="1" applyBorder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top" wrapText="1"/>
    </xf>
    <xf numFmtId="0" fontId="16" fillId="0" borderId="37" xfId="0" applyFont="1" applyBorder="1" applyAlignment="1">
      <alignment horizontal="center" vertical="center" wrapText="1"/>
    </xf>
    <xf numFmtId="0" fontId="0" fillId="2" borderId="0" xfId="0" applyFill="1" applyAlignment="1">
      <alignment vertical="top"/>
    </xf>
    <xf numFmtId="176" fontId="3" fillId="0" borderId="37" xfId="0" applyNumberFormat="1" applyFont="1" applyBorder="1" applyAlignment="1">
      <alignment horizontal="center" vertical="center"/>
    </xf>
    <xf numFmtId="176" fontId="3" fillId="0" borderId="37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176" fontId="4" fillId="0" borderId="37" xfId="0" applyNumberFormat="1" applyFont="1" applyBorder="1" applyAlignment="1">
      <alignment horizontal="center" vertical="center"/>
    </xf>
    <xf numFmtId="176" fontId="4" fillId="0" borderId="37" xfId="0" applyNumberFormat="1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/>
    </xf>
    <xf numFmtId="176" fontId="4" fillId="0" borderId="25" xfId="0" applyNumberFormat="1" applyFont="1" applyBorder="1" applyAlignment="1">
      <alignment horizontal="center" vertical="center"/>
    </xf>
    <xf numFmtId="0" fontId="12" fillId="3" borderId="29" xfId="2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 wrapText="1"/>
    </xf>
    <xf numFmtId="177" fontId="4" fillId="3" borderId="37" xfId="0" applyNumberFormat="1" applyFont="1" applyFill="1" applyBorder="1" applyAlignment="1">
      <alignment horizontal="center" vertical="center" wrapText="1"/>
    </xf>
    <xf numFmtId="176" fontId="4" fillId="3" borderId="37" xfId="0" applyNumberFormat="1" applyFont="1" applyFill="1" applyBorder="1" applyAlignment="1">
      <alignment horizontal="center" vertical="center" wrapText="1"/>
    </xf>
    <xf numFmtId="177" fontId="3" fillId="3" borderId="37" xfId="0" applyNumberFormat="1" applyFont="1" applyFill="1" applyBorder="1" applyAlignment="1">
      <alignment horizontal="center" vertical="center" wrapText="1"/>
    </xf>
    <xf numFmtId="176" fontId="3" fillId="3" borderId="37" xfId="0" applyNumberFormat="1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9" fillId="0" borderId="0" xfId="2" applyAlignment="1">
      <alignment horizontal="center" vertical="center"/>
    </xf>
    <xf numFmtId="0" fontId="9" fillId="0" borderId="14" xfId="2" applyBorder="1" applyAlignment="1">
      <alignment horizontal="center" vertical="center" wrapText="1"/>
    </xf>
    <xf numFmtId="0" fontId="9" fillId="0" borderId="7" xfId="2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0" fillId="4" borderId="5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2" xfId="2" applyFont="1" applyFill="1" applyBorder="1" applyAlignment="1">
      <alignment horizontal="center" vertical="center"/>
    </xf>
    <xf numFmtId="0" fontId="10" fillId="4" borderId="10" xfId="2" applyFont="1" applyFill="1" applyBorder="1" applyAlignment="1">
      <alignment horizontal="center" vertical="center"/>
    </xf>
    <xf numFmtId="0" fontId="10" fillId="4" borderId="11" xfId="2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9" fillId="0" borderId="15" xfId="2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0" fillId="0" borderId="37" xfId="0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177" fontId="4" fillId="3" borderId="37" xfId="0" applyNumberFormat="1" applyFont="1" applyFill="1" applyBorder="1" applyAlignment="1">
      <alignment horizontal="center" vertical="center" wrapText="1"/>
    </xf>
    <xf numFmtId="177" fontId="3" fillId="3" borderId="37" xfId="0" applyNumberFormat="1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177" fontId="4" fillId="3" borderId="25" xfId="0" applyNumberFormat="1" applyFont="1" applyFill="1" applyBorder="1" applyAlignment="1">
      <alignment horizontal="center" vertical="center" wrapText="1"/>
    </xf>
    <xf numFmtId="177" fontId="4" fillId="3" borderId="26" xfId="0" applyNumberFormat="1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76" fontId="22" fillId="0" borderId="2" xfId="0" applyNumberFormat="1" applyFont="1" applyBorder="1" applyAlignment="1">
      <alignment horizontal="center" vertical="center" wrapText="1"/>
    </xf>
    <xf numFmtId="176" fontId="22" fillId="0" borderId="4" xfId="0" applyNumberFormat="1" applyFont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left" vertical="center"/>
    </xf>
    <xf numFmtId="0" fontId="22" fillId="3" borderId="19" xfId="0" applyFont="1" applyFill="1" applyBorder="1" applyAlignment="1">
      <alignment horizontal="center" vertical="center" wrapText="1"/>
    </xf>
    <xf numFmtId="0" fontId="26" fillId="3" borderId="16" xfId="2" applyFont="1" applyFill="1" applyBorder="1" applyAlignment="1">
      <alignment horizontal="center" vertical="center" wrapText="1"/>
    </xf>
    <xf numFmtId="0" fontId="12" fillId="3" borderId="38" xfId="2" applyFont="1" applyFill="1" applyBorder="1" applyAlignment="1">
      <alignment horizontal="center" vertical="center" wrapText="1"/>
    </xf>
    <xf numFmtId="0" fontId="26" fillId="3" borderId="18" xfId="2" applyFont="1" applyFill="1" applyBorder="1" applyAlignment="1">
      <alignment horizontal="center" vertical="center" wrapText="1"/>
    </xf>
    <xf numFmtId="0" fontId="9" fillId="0" borderId="39" xfId="2" applyBorder="1" applyAlignment="1">
      <alignment horizontal="center" vertical="center"/>
    </xf>
  </cellXfs>
  <cellStyles count="2">
    <cellStyle name="표준" xfId="0" builtinId="0"/>
    <cellStyle name="표준 2" xfId="2" xr:uid="{AC1BAD67-DC6E-4453-9985-6C3AD0EAB5B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54428</xdr:colOff>
      <xdr:row>5</xdr:row>
      <xdr:rowOff>217715</xdr:rowOff>
    </xdr:from>
    <xdr:to>
      <xdr:col>19</xdr:col>
      <xdr:colOff>312964</xdr:colOff>
      <xdr:row>11</xdr:row>
      <xdr:rowOff>27213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D672803-E7C9-43EA-AE2A-67CE4799E38F}"/>
            </a:ext>
          </a:extLst>
        </xdr:cNvPr>
        <xdr:cNvSpPr txBox="1"/>
      </xdr:nvSpPr>
      <xdr:spPr>
        <a:xfrm>
          <a:off x="10312853" y="2065565"/>
          <a:ext cx="8488136" cy="22097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ko-KR" sz="1800" b="1" u="sng">
              <a:latin typeface="HY견고딕" panose="02030600000101010101" pitchFamily="18" charset="-127"/>
              <a:ea typeface="HY견고딕" panose="02030600000101010101" pitchFamily="18" charset="-127"/>
            </a:rPr>
            <a:t>&lt;</a:t>
          </a:r>
          <a:r>
            <a:rPr lang="ko-KR" altLang="en-US" sz="1800" b="1" u="sng">
              <a:latin typeface="HY견고딕" panose="02030600000101010101" pitchFamily="18" charset="-127"/>
              <a:ea typeface="HY견고딕" panose="02030600000101010101" pitchFamily="18" charset="-127"/>
            </a:rPr>
            <a:t>변경점</a:t>
          </a:r>
          <a:r>
            <a:rPr lang="en-US" altLang="ko-KR" sz="1800" b="1" u="sng">
              <a:latin typeface="HY견고딕" panose="02030600000101010101" pitchFamily="18" charset="-127"/>
              <a:ea typeface="HY견고딕" panose="02030600000101010101" pitchFamily="18" charset="-127"/>
            </a:rPr>
            <a:t>&gt;</a:t>
          </a:r>
        </a:p>
        <a:p>
          <a:r>
            <a:rPr lang="en-US" altLang="ko-KR" sz="1400" b="0">
              <a:latin typeface="HY견고딕" panose="02030600000101010101" pitchFamily="18" charset="-127"/>
              <a:ea typeface="HY견고딕" panose="02030600000101010101" pitchFamily="18" charset="-127"/>
            </a:rPr>
            <a:t>1. 2024</a:t>
          </a:r>
          <a:r>
            <a:rPr lang="ko-KR" altLang="en-US" sz="1400" b="0">
              <a:latin typeface="HY견고딕" panose="02030600000101010101" pitchFamily="18" charset="-127"/>
              <a:ea typeface="HY견고딕" panose="02030600000101010101" pitchFamily="18" charset="-127"/>
            </a:rPr>
            <a:t>학년도 이전과 이후의 세부전공 체계가 다르므로 이를 반영하여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 로봇학부 탭을 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2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개로 분리</a:t>
          </a:r>
          <a:endParaRPr lang="en-US" altLang="ko-KR" sz="1400" b="0" baseline="0">
            <a:latin typeface="HY견고딕" panose="02030600000101010101" pitchFamily="18" charset="-127"/>
            <a:ea typeface="HY견고딕" panose="02030600000101010101" pitchFamily="18" charset="-127"/>
          </a:endParaRPr>
        </a:p>
        <a:p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(2024~ : 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정보제어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·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지능시스템전공 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/ AI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로봇전공</a:t>
          </a:r>
          <a:endParaRPr lang="en-US" altLang="ko-KR" sz="1400" b="0" baseline="0">
            <a:latin typeface="HY견고딕" panose="02030600000101010101" pitchFamily="18" charset="-127"/>
            <a:ea typeface="HY견고딕" panose="02030600000101010101" pitchFamily="18" charset="-127"/>
          </a:endParaRPr>
        </a:p>
        <a:p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 ~2023 : 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지능시스템전공 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/ 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정보제어전공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)</a:t>
          </a:r>
        </a:p>
        <a:p>
          <a:endParaRPr lang="en-US" altLang="ko-KR" sz="1400" b="0">
            <a:latin typeface="HY견고딕" panose="02030600000101010101" pitchFamily="18" charset="-127"/>
            <a:ea typeface="HY견고딕" panose="02030600000101010101" pitchFamily="18" charset="-127"/>
          </a:endParaRPr>
        </a:p>
        <a:p>
          <a:r>
            <a:rPr lang="en-US" altLang="ko-KR" sz="1400" b="0">
              <a:latin typeface="HY견고딕" panose="02030600000101010101" pitchFamily="18" charset="-127"/>
              <a:ea typeface="HY견고딕" panose="02030600000101010101" pitchFamily="18" charset="-127"/>
            </a:rPr>
            <a:t>2.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 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기존에 누락되었던 과목 다수 추가 및 신설 과목 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(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피지컬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AI) 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추가</a:t>
          </a:r>
          <a:endParaRPr lang="en-US" altLang="ko-KR" sz="1400" b="0" baseline="0">
            <a:latin typeface="HY견고딕" panose="02030600000101010101" pitchFamily="18" charset="-127"/>
            <a:ea typeface="HY견고딕" panose="02030600000101010101" pitchFamily="18" charset="-127"/>
          </a:endParaRPr>
        </a:p>
        <a:p>
          <a:endParaRPr lang="en-US" altLang="ko-KR" sz="1400" b="0" baseline="0">
            <a:latin typeface="HY견고딕" panose="02030600000101010101" pitchFamily="18" charset="-127"/>
            <a:ea typeface="HY견고딕" panose="02030600000101010101" pitchFamily="18" charset="-127"/>
          </a:endParaRPr>
        </a:p>
        <a:p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3. 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캡스톤설계 양학기 개설 → </a:t>
          </a:r>
          <a:r>
            <a:rPr lang="en-US" altLang="ko-KR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1</a:t>
          </a:r>
          <a:r>
            <a:rPr lang="ko-KR" altLang="en-US" sz="1400" b="0" baseline="0">
              <a:latin typeface="HY견고딕" panose="02030600000101010101" pitchFamily="18" charset="-127"/>
              <a:ea typeface="HY견고딕" panose="02030600000101010101" pitchFamily="18" charset="-127"/>
            </a:rPr>
            <a:t>학기 개설로 변경</a:t>
          </a:r>
          <a:endParaRPr lang="ko-KR" altLang="en-US" sz="1400" b="0"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E95"/>
  <sheetViews>
    <sheetView topLeftCell="A22" zoomScaleNormal="100" workbookViewId="0">
      <selection activeCell="D36" sqref="D36"/>
    </sheetView>
  </sheetViews>
  <sheetFormatPr defaultRowHeight="16.5" x14ac:dyDescent="0.3"/>
  <cols>
    <col min="1" max="1" width="16.125" style="1" customWidth="1"/>
    <col min="2" max="2" width="9" style="1"/>
    <col min="3" max="4" width="26.875" style="1" customWidth="1"/>
    <col min="5" max="5" width="74.875" style="16" bestFit="1" customWidth="1"/>
  </cols>
  <sheetData>
    <row r="1" spans="1:5" ht="18" thickBot="1" x14ac:dyDescent="0.35">
      <c r="A1" s="156" t="s">
        <v>48</v>
      </c>
      <c r="B1" s="156"/>
      <c r="C1" s="156"/>
      <c r="D1" s="156"/>
      <c r="E1" s="156"/>
    </row>
    <row r="2" spans="1:5" x14ac:dyDescent="0.3">
      <c r="A2" s="157" t="s">
        <v>3</v>
      </c>
      <c r="B2" s="158" t="s">
        <v>0</v>
      </c>
      <c r="C2" s="157" t="s">
        <v>4</v>
      </c>
      <c r="D2" s="160"/>
      <c r="E2" s="161" t="s">
        <v>5</v>
      </c>
    </row>
    <row r="3" spans="1:5" ht="17.25" thickBot="1" x14ac:dyDescent="0.35">
      <c r="A3" s="1"/>
      <c r="B3" s="159"/>
      <c r="C3" s="1" t="s">
        <v>6</v>
      </c>
      <c r="D3" s="2" t="s">
        <v>7</v>
      </c>
      <c r="E3" s="162"/>
    </row>
    <row r="4" spans="1:5" ht="66" x14ac:dyDescent="0.3">
      <c r="A4" s="155" t="s">
        <v>8</v>
      </c>
      <c r="B4" s="5" t="s">
        <v>1</v>
      </c>
      <c r="C4" s="85" t="s">
        <v>122</v>
      </c>
      <c r="D4" s="86" t="s">
        <v>123</v>
      </c>
      <c r="E4" s="22" t="s">
        <v>11</v>
      </c>
    </row>
    <row r="5" spans="1:5" x14ac:dyDescent="0.3">
      <c r="A5" s="150"/>
      <c r="B5" s="6" t="s">
        <v>25</v>
      </c>
      <c r="C5" s="121" t="s">
        <v>26</v>
      </c>
      <c r="D5" s="122" t="s">
        <v>27</v>
      </c>
      <c r="E5" s="22" t="s">
        <v>11</v>
      </c>
    </row>
    <row r="6" spans="1:5" ht="49.5" x14ac:dyDescent="0.3">
      <c r="A6" s="150"/>
      <c r="B6" s="3" t="s">
        <v>2</v>
      </c>
      <c r="C6" s="88" t="s">
        <v>17</v>
      </c>
      <c r="D6" s="87" t="s">
        <v>124</v>
      </c>
      <c r="E6" s="15" t="s">
        <v>44</v>
      </c>
    </row>
    <row r="7" spans="1:5" x14ac:dyDescent="0.3">
      <c r="A7" s="150"/>
      <c r="B7" s="3" t="s">
        <v>25</v>
      </c>
      <c r="C7" s="88" t="s">
        <v>29</v>
      </c>
      <c r="D7" s="87" t="s">
        <v>31</v>
      </c>
      <c r="E7" s="24" t="s">
        <v>36</v>
      </c>
    </row>
    <row r="8" spans="1:5" x14ac:dyDescent="0.3">
      <c r="A8" s="151"/>
      <c r="B8" s="13" t="s">
        <v>28</v>
      </c>
      <c r="C8" s="7" t="s">
        <v>30</v>
      </c>
      <c r="D8" s="8" t="s">
        <v>30</v>
      </c>
      <c r="E8" s="24" t="s">
        <v>36</v>
      </c>
    </row>
    <row r="9" spans="1:5" ht="33" x14ac:dyDescent="0.3">
      <c r="A9" s="1" t="s">
        <v>24</v>
      </c>
      <c r="B9" s="3" t="s">
        <v>1</v>
      </c>
      <c r="C9" s="88" t="s">
        <v>9</v>
      </c>
      <c r="D9" s="44" t="s">
        <v>11</v>
      </c>
      <c r="E9" s="22" t="s">
        <v>11</v>
      </c>
    </row>
    <row r="10" spans="1:5" x14ac:dyDescent="0.3">
      <c r="A10" s="150"/>
      <c r="B10" s="6" t="s">
        <v>25</v>
      </c>
      <c r="C10" s="88" t="s">
        <v>29</v>
      </c>
      <c r="D10" s="122" t="s">
        <v>32</v>
      </c>
      <c r="E10" s="22" t="s">
        <v>11</v>
      </c>
    </row>
    <row r="11" spans="1:5" ht="66" x14ac:dyDescent="0.3">
      <c r="A11" s="150"/>
      <c r="B11" s="3" t="s">
        <v>2</v>
      </c>
      <c r="C11" s="88" t="s">
        <v>18</v>
      </c>
      <c r="D11" s="87" t="s">
        <v>21</v>
      </c>
      <c r="E11" s="15" t="s">
        <v>45</v>
      </c>
    </row>
    <row r="12" spans="1:5" x14ac:dyDescent="0.3">
      <c r="A12" s="150"/>
      <c r="B12" s="3" t="s">
        <v>25</v>
      </c>
      <c r="C12" s="88" t="s">
        <v>31</v>
      </c>
      <c r="D12" s="87" t="s">
        <v>34</v>
      </c>
      <c r="E12" s="24" t="s">
        <v>29</v>
      </c>
    </row>
    <row r="13" spans="1:5" x14ac:dyDescent="0.3">
      <c r="A13" s="151"/>
      <c r="B13" s="13" t="s">
        <v>28</v>
      </c>
      <c r="C13" s="7" t="s">
        <v>33</v>
      </c>
      <c r="D13" s="8" t="s">
        <v>34</v>
      </c>
      <c r="E13" s="24" t="s">
        <v>29</v>
      </c>
    </row>
    <row r="14" spans="1:5" ht="33" x14ac:dyDescent="0.3">
      <c r="A14" s="1" t="s">
        <v>10</v>
      </c>
      <c r="B14" s="3" t="s">
        <v>1</v>
      </c>
      <c r="C14" s="123" t="s">
        <v>11</v>
      </c>
      <c r="D14" s="44" t="s">
        <v>11</v>
      </c>
      <c r="E14" s="15" t="s">
        <v>39</v>
      </c>
    </row>
    <row r="15" spans="1:5" ht="49.5" x14ac:dyDescent="0.3">
      <c r="A15" s="150"/>
      <c r="B15" s="3" t="s">
        <v>2</v>
      </c>
      <c r="C15" s="88" t="s">
        <v>125</v>
      </c>
      <c r="D15" s="87" t="s">
        <v>125</v>
      </c>
      <c r="E15" s="15" t="s">
        <v>40</v>
      </c>
    </row>
    <row r="16" spans="1:5" x14ac:dyDescent="0.3">
      <c r="A16" s="151"/>
      <c r="B16" s="13" t="s">
        <v>28</v>
      </c>
      <c r="C16" s="7" t="s">
        <v>31</v>
      </c>
      <c r="D16" s="8" t="s">
        <v>31</v>
      </c>
      <c r="E16" s="20" t="s">
        <v>34</v>
      </c>
    </row>
    <row r="17" spans="1:5" ht="33" x14ac:dyDescent="0.3">
      <c r="A17" s="1" t="s">
        <v>12</v>
      </c>
      <c r="B17" s="3" t="s">
        <v>1</v>
      </c>
      <c r="C17" s="123" t="s">
        <v>11</v>
      </c>
      <c r="D17" s="44" t="s">
        <v>11</v>
      </c>
      <c r="E17" s="21" t="s">
        <v>41</v>
      </c>
    </row>
    <row r="18" spans="1:5" ht="95.25" customHeight="1" x14ac:dyDescent="0.3">
      <c r="A18" s="150"/>
      <c r="B18" s="3" t="s">
        <v>2</v>
      </c>
      <c r="C18" s="88" t="s">
        <v>19</v>
      </c>
      <c r="D18" s="87" t="s">
        <v>22</v>
      </c>
      <c r="E18" s="21" t="s">
        <v>151</v>
      </c>
    </row>
    <row r="19" spans="1:5" x14ac:dyDescent="0.3">
      <c r="A19" s="151"/>
      <c r="B19" s="13" t="s">
        <v>28</v>
      </c>
      <c r="C19" s="7" t="s">
        <v>31</v>
      </c>
      <c r="D19" s="8" t="s">
        <v>31</v>
      </c>
      <c r="E19" s="20" t="s">
        <v>152</v>
      </c>
    </row>
    <row r="20" spans="1:5" ht="33" x14ac:dyDescent="0.3">
      <c r="A20" s="1" t="s">
        <v>13</v>
      </c>
      <c r="B20" s="3" t="s">
        <v>1</v>
      </c>
      <c r="C20" s="123" t="s">
        <v>11</v>
      </c>
      <c r="D20" s="44" t="s">
        <v>11</v>
      </c>
      <c r="E20" s="21" t="s">
        <v>42</v>
      </c>
    </row>
    <row r="21" spans="1:5" ht="82.5" x14ac:dyDescent="0.3">
      <c r="A21" s="150"/>
      <c r="B21" s="3" t="s">
        <v>2</v>
      </c>
      <c r="C21" s="88" t="s">
        <v>126</v>
      </c>
      <c r="D21" s="87" t="s">
        <v>101</v>
      </c>
      <c r="E21" s="21" t="s">
        <v>98</v>
      </c>
    </row>
    <row r="22" spans="1:5" x14ac:dyDescent="0.3">
      <c r="A22" s="151"/>
      <c r="B22" s="13" t="s">
        <v>28</v>
      </c>
      <c r="C22" s="7" t="s">
        <v>31</v>
      </c>
      <c r="D22" s="8" t="s">
        <v>29</v>
      </c>
      <c r="E22" s="20" t="s">
        <v>46</v>
      </c>
    </row>
    <row r="23" spans="1:5" x14ac:dyDescent="0.3">
      <c r="A23" s="1" t="s">
        <v>14</v>
      </c>
      <c r="B23" s="3" t="s">
        <v>1</v>
      </c>
      <c r="C23" s="123" t="s">
        <v>11</v>
      </c>
      <c r="D23" s="44" t="s">
        <v>11</v>
      </c>
      <c r="E23" s="21" t="s">
        <v>43</v>
      </c>
    </row>
    <row r="24" spans="1:5" ht="132" x14ac:dyDescent="0.3">
      <c r="A24" s="150"/>
      <c r="B24" s="3" t="s">
        <v>2</v>
      </c>
      <c r="C24" s="88" t="s">
        <v>20</v>
      </c>
      <c r="D24" s="87" t="s">
        <v>23</v>
      </c>
      <c r="E24" s="21" t="s">
        <v>119</v>
      </c>
    </row>
    <row r="25" spans="1:5" x14ac:dyDescent="0.3">
      <c r="A25" s="151"/>
      <c r="B25" s="13" t="s">
        <v>28</v>
      </c>
      <c r="C25" s="7" t="s">
        <v>35</v>
      </c>
      <c r="D25" s="8" t="s">
        <v>36</v>
      </c>
      <c r="E25" s="20" t="s">
        <v>50</v>
      </c>
    </row>
    <row r="26" spans="1:5" x14ac:dyDescent="0.3">
      <c r="A26" s="1" t="s">
        <v>15</v>
      </c>
      <c r="B26" s="3" t="s">
        <v>1</v>
      </c>
      <c r="C26" s="4" t="s">
        <v>32</v>
      </c>
      <c r="D26" s="3" t="s">
        <v>32</v>
      </c>
      <c r="E26" s="65" t="s">
        <v>11</v>
      </c>
    </row>
    <row r="27" spans="1:5" ht="132" x14ac:dyDescent="0.3">
      <c r="A27" s="150"/>
      <c r="B27" s="3" t="s">
        <v>2</v>
      </c>
      <c r="C27" s="4" t="s">
        <v>32</v>
      </c>
      <c r="D27" s="3" t="s">
        <v>32</v>
      </c>
      <c r="E27" s="21" t="s">
        <v>120</v>
      </c>
    </row>
    <row r="28" spans="1:5" x14ac:dyDescent="0.3">
      <c r="A28" s="151"/>
      <c r="B28" s="13" t="s">
        <v>28</v>
      </c>
      <c r="C28" s="4" t="s">
        <v>11</v>
      </c>
      <c r="D28" s="3" t="s">
        <v>11</v>
      </c>
      <c r="E28" s="20" t="s">
        <v>49</v>
      </c>
    </row>
    <row r="29" spans="1:5" x14ac:dyDescent="0.3">
      <c r="A29" s="152" t="s">
        <v>16</v>
      </c>
      <c r="B29" s="3" t="s">
        <v>1</v>
      </c>
      <c r="C29" s="4" t="s">
        <v>32</v>
      </c>
      <c r="D29" s="3" t="s">
        <v>32</v>
      </c>
      <c r="E29" s="65" t="s">
        <v>11</v>
      </c>
    </row>
    <row r="30" spans="1:5" ht="49.5" x14ac:dyDescent="0.3">
      <c r="A30" s="153"/>
      <c r="B30" s="12" t="s">
        <v>2</v>
      </c>
      <c r="C30" s="11" t="s">
        <v>32</v>
      </c>
      <c r="D30" s="12" t="s">
        <v>32</v>
      </c>
      <c r="E30" s="19" t="s">
        <v>121</v>
      </c>
    </row>
    <row r="31" spans="1:5" x14ac:dyDescent="0.3">
      <c r="A31" s="153"/>
      <c r="B31" s="13" t="s">
        <v>28</v>
      </c>
      <c r="C31" s="17" t="s">
        <v>11</v>
      </c>
      <c r="D31" s="18" t="s">
        <v>11</v>
      </c>
      <c r="E31" s="66" t="s">
        <v>31</v>
      </c>
    </row>
    <row r="32" spans="1:5" ht="17.25" thickBot="1" x14ac:dyDescent="0.35">
      <c r="A32" s="154"/>
      <c r="B32" s="14" t="s">
        <v>47</v>
      </c>
      <c r="C32" s="9" t="s">
        <v>37</v>
      </c>
      <c r="D32" s="10" t="s">
        <v>38</v>
      </c>
      <c r="E32" s="200" t="s">
        <v>153</v>
      </c>
    </row>
    <row r="33" spans="1:5" x14ac:dyDescent="0.3">
      <c r="A33" s="94"/>
      <c r="B33" s="94"/>
      <c r="C33" s="94"/>
      <c r="D33" s="94"/>
      <c r="E33" s="67"/>
    </row>
    <row r="34" spans="1:5" x14ac:dyDescent="0.3">
      <c r="A34" s="97"/>
      <c r="B34" s="97"/>
      <c r="C34" s="97"/>
      <c r="D34" s="97"/>
      <c r="E34" s="67"/>
    </row>
    <row r="35" spans="1:5" x14ac:dyDescent="0.3">
      <c r="A35" s="97"/>
      <c r="B35" s="97"/>
      <c r="C35" s="97"/>
      <c r="D35" s="97"/>
      <c r="E35" s="67"/>
    </row>
    <row r="36" spans="1:5" x14ac:dyDescent="0.3">
      <c r="A36" s="97"/>
      <c r="B36" s="97"/>
      <c r="C36" s="97"/>
      <c r="D36" s="97"/>
      <c r="E36" s="67"/>
    </row>
    <row r="37" spans="1:5" x14ac:dyDescent="0.3">
      <c r="A37" s="97"/>
      <c r="B37" s="97"/>
      <c r="C37" s="97"/>
      <c r="D37" s="97"/>
    </row>
    <row r="38" spans="1:5" x14ac:dyDescent="0.3">
      <c r="A38" s="97"/>
      <c r="B38" s="97"/>
      <c r="C38" s="97"/>
      <c r="D38" s="97"/>
    </row>
    <row r="39" spans="1:5" x14ac:dyDescent="0.3">
      <c r="A39" s="97"/>
      <c r="B39" s="97"/>
      <c r="C39" s="97"/>
      <c r="D39" s="97"/>
    </row>
    <row r="40" spans="1:5" x14ac:dyDescent="0.3">
      <c r="A40" s="97"/>
      <c r="B40" s="97"/>
      <c r="C40" s="97"/>
      <c r="D40" s="97"/>
    </row>
    <row r="41" spans="1:5" x14ac:dyDescent="0.3">
      <c r="A41" s="97"/>
      <c r="B41" s="97"/>
      <c r="C41" s="97"/>
      <c r="D41" s="97"/>
    </row>
    <row r="42" spans="1:5" x14ac:dyDescent="0.3">
      <c r="A42" s="97"/>
      <c r="B42" s="97"/>
      <c r="C42" s="97"/>
      <c r="D42" s="97"/>
    </row>
    <row r="43" spans="1:5" x14ac:dyDescent="0.3">
      <c r="A43" s="97"/>
      <c r="B43" s="97"/>
      <c r="C43" s="97"/>
      <c r="D43" s="97"/>
    </row>
    <row r="44" spans="1:5" x14ac:dyDescent="0.3">
      <c r="A44" s="97"/>
      <c r="B44" s="97"/>
      <c r="C44" s="97"/>
      <c r="D44" s="97"/>
    </row>
    <row r="45" spans="1:5" x14ac:dyDescent="0.3">
      <c r="A45" s="97"/>
      <c r="B45" s="97"/>
      <c r="C45" s="97"/>
      <c r="D45" s="97"/>
    </row>
    <row r="46" spans="1:5" x14ac:dyDescent="0.3">
      <c r="A46" s="97"/>
      <c r="B46" s="97"/>
      <c r="C46" s="97"/>
      <c r="D46" s="97"/>
    </row>
    <row r="47" spans="1:5" x14ac:dyDescent="0.3">
      <c r="A47" s="97"/>
      <c r="B47" s="97"/>
      <c r="C47" s="97"/>
      <c r="D47" s="97"/>
    </row>
    <row r="48" spans="1:5" x14ac:dyDescent="0.3">
      <c r="A48" s="97"/>
      <c r="B48" s="97"/>
      <c r="C48" s="97"/>
      <c r="D48" s="97"/>
    </row>
    <row r="49" spans="1:4" x14ac:dyDescent="0.3">
      <c r="A49" s="97"/>
      <c r="B49" s="97"/>
      <c r="C49" s="97"/>
      <c r="D49" s="97"/>
    </row>
    <row r="50" spans="1:4" x14ac:dyDescent="0.3">
      <c r="A50" s="97"/>
      <c r="B50" s="97"/>
      <c r="C50" s="97"/>
      <c r="D50" s="97"/>
    </row>
    <row r="51" spans="1:4" x14ac:dyDescent="0.3">
      <c r="A51" s="97"/>
      <c r="B51" s="97"/>
      <c r="C51" s="97"/>
      <c r="D51" s="97"/>
    </row>
    <row r="52" spans="1:4" x14ac:dyDescent="0.3">
      <c r="A52" s="97"/>
      <c r="B52" s="97"/>
      <c r="C52" s="97"/>
      <c r="D52" s="97"/>
    </row>
    <row r="53" spans="1:4" x14ac:dyDescent="0.3">
      <c r="A53" s="97"/>
      <c r="B53" s="97"/>
      <c r="C53" s="97"/>
      <c r="D53" s="97"/>
    </row>
    <row r="54" spans="1:4" x14ac:dyDescent="0.3">
      <c r="A54" s="97"/>
      <c r="B54" s="97"/>
      <c r="C54" s="97"/>
      <c r="D54" s="97"/>
    </row>
    <row r="55" spans="1:4" x14ac:dyDescent="0.3">
      <c r="A55" s="97"/>
      <c r="B55" s="97"/>
      <c r="C55" s="97"/>
      <c r="D55" s="97"/>
    </row>
    <row r="56" spans="1:4" x14ac:dyDescent="0.3">
      <c r="A56" s="97"/>
      <c r="B56" s="97"/>
      <c r="C56" s="97"/>
      <c r="D56" s="97"/>
    </row>
    <row r="57" spans="1:4" x14ac:dyDescent="0.3">
      <c r="A57" s="97"/>
      <c r="B57" s="97"/>
      <c r="C57" s="97"/>
      <c r="D57" s="97"/>
    </row>
    <row r="58" spans="1:4" x14ac:dyDescent="0.3">
      <c r="A58" s="97"/>
      <c r="B58" s="97"/>
      <c r="C58" s="97"/>
      <c r="D58" s="97"/>
    </row>
    <row r="59" spans="1:4" x14ac:dyDescent="0.3">
      <c r="A59" s="97"/>
      <c r="B59" s="97"/>
      <c r="C59" s="97"/>
      <c r="D59" s="97"/>
    </row>
    <row r="60" spans="1:4" x14ac:dyDescent="0.3">
      <c r="A60" s="97"/>
      <c r="B60" s="97"/>
      <c r="C60" s="97"/>
      <c r="D60" s="97"/>
    </row>
    <row r="61" spans="1:4" x14ac:dyDescent="0.3">
      <c r="A61" s="97"/>
      <c r="B61" s="97"/>
      <c r="C61" s="97"/>
      <c r="D61" s="97"/>
    </row>
    <row r="62" spans="1:4" x14ac:dyDescent="0.3">
      <c r="A62" s="97"/>
      <c r="B62" s="97"/>
      <c r="C62" s="97"/>
      <c r="D62" s="97"/>
    </row>
    <row r="63" spans="1:4" x14ac:dyDescent="0.3">
      <c r="A63" s="97"/>
      <c r="B63" s="97"/>
      <c r="C63" s="97"/>
      <c r="D63" s="97"/>
    </row>
    <row r="64" spans="1:4" x14ac:dyDescent="0.3">
      <c r="A64" s="97"/>
      <c r="B64" s="97"/>
      <c r="C64" s="97"/>
      <c r="D64" s="97"/>
    </row>
    <row r="65" spans="1:4" x14ac:dyDescent="0.3">
      <c r="A65" s="97"/>
      <c r="B65" s="97"/>
      <c r="C65" s="97"/>
      <c r="D65" s="97"/>
    </row>
    <row r="66" spans="1:4" x14ac:dyDescent="0.3">
      <c r="A66" s="97"/>
      <c r="B66" s="97"/>
      <c r="C66" s="97"/>
      <c r="D66" s="97"/>
    </row>
    <row r="67" spans="1:4" x14ac:dyDescent="0.3">
      <c r="A67" s="97"/>
      <c r="B67" s="97"/>
      <c r="C67" s="97"/>
      <c r="D67" s="97"/>
    </row>
    <row r="68" spans="1:4" x14ac:dyDescent="0.3">
      <c r="A68" s="97"/>
      <c r="B68" s="97"/>
      <c r="C68" s="97"/>
      <c r="D68" s="97"/>
    </row>
    <row r="69" spans="1:4" x14ac:dyDescent="0.3">
      <c r="A69" s="97"/>
      <c r="B69" s="97"/>
      <c r="C69" s="97"/>
      <c r="D69" s="97"/>
    </row>
    <row r="70" spans="1:4" x14ac:dyDescent="0.3">
      <c r="A70" s="97"/>
      <c r="B70" s="97"/>
      <c r="C70" s="97"/>
      <c r="D70" s="97"/>
    </row>
    <row r="71" spans="1:4" x14ac:dyDescent="0.3">
      <c r="A71" s="97"/>
      <c r="B71" s="97"/>
      <c r="C71" s="97"/>
      <c r="D71" s="97"/>
    </row>
    <row r="72" spans="1:4" x14ac:dyDescent="0.3">
      <c r="A72" s="97"/>
      <c r="B72" s="97"/>
      <c r="C72" s="97"/>
      <c r="D72" s="97"/>
    </row>
    <row r="73" spans="1:4" x14ac:dyDescent="0.3">
      <c r="A73" s="97"/>
      <c r="B73" s="97"/>
      <c r="C73" s="97"/>
      <c r="D73" s="97"/>
    </row>
    <row r="74" spans="1:4" x14ac:dyDescent="0.3">
      <c r="A74" s="97"/>
      <c r="B74" s="97"/>
      <c r="C74" s="97"/>
      <c r="D74" s="97"/>
    </row>
    <row r="75" spans="1:4" x14ac:dyDescent="0.3">
      <c r="A75" s="97"/>
      <c r="B75" s="97"/>
      <c r="C75" s="97"/>
      <c r="D75" s="97"/>
    </row>
    <row r="76" spans="1:4" x14ac:dyDescent="0.3">
      <c r="A76" s="97"/>
      <c r="B76" s="97"/>
      <c r="C76" s="97"/>
      <c r="D76" s="97"/>
    </row>
    <row r="77" spans="1:4" x14ac:dyDescent="0.3">
      <c r="A77" s="97"/>
      <c r="B77" s="97"/>
      <c r="C77" s="97"/>
      <c r="D77" s="97"/>
    </row>
    <row r="78" spans="1:4" x14ac:dyDescent="0.3">
      <c r="A78" s="97"/>
      <c r="B78" s="97"/>
      <c r="C78" s="97"/>
      <c r="D78" s="97"/>
    </row>
    <row r="79" spans="1:4" x14ac:dyDescent="0.3">
      <c r="A79" s="97"/>
      <c r="B79" s="97"/>
      <c r="C79" s="97"/>
      <c r="D79" s="97"/>
    </row>
    <row r="80" spans="1:4" x14ac:dyDescent="0.3">
      <c r="A80" s="97"/>
      <c r="B80" s="97"/>
      <c r="C80" s="97"/>
      <c r="D80" s="97"/>
    </row>
    <row r="81" spans="1:4" x14ac:dyDescent="0.3">
      <c r="A81" s="97"/>
      <c r="B81" s="97"/>
      <c r="C81" s="97"/>
      <c r="D81" s="97"/>
    </row>
    <row r="82" spans="1:4" x14ac:dyDescent="0.3">
      <c r="A82" s="97"/>
      <c r="B82" s="97"/>
      <c r="C82" s="97"/>
      <c r="D82" s="97"/>
    </row>
    <row r="83" spans="1:4" x14ac:dyDescent="0.3">
      <c r="A83" s="97"/>
      <c r="B83" s="97"/>
      <c r="C83" s="97"/>
      <c r="D83" s="97"/>
    </row>
    <row r="84" spans="1:4" x14ac:dyDescent="0.3">
      <c r="A84" s="97"/>
      <c r="B84" s="97"/>
      <c r="C84" s="97"/>
      <c r="D84" s="97"/>
    </row>
    <row r="85" spans="1:4" x14ac:dyDescent="0.3">
      <c r="A85" s="97"/>
      <c r="B85" s="97"/>
      <c r="C85" s="97"/>
      <c r="D85" s="97"/>
    </row>
    <row r="86" spans="1:4" x14ac:dyDescent="0.3">
      <c r="A86" s="97"/>
      <c r="B86" s="97"/>
      <c r="C86" s="97"/>
      <c r="D86" s="97"/>
    </row>
    <row r="87" spans="1:4" x14ac:dyDescent="0.3">
      <c r="A87" s="97"/>
      <c r="B87" s="97"/>
      <c r="C87" s="97"/>
      <c r="D87" s="97"/>
    </row>
    <row r="88" spans="1:4" x14ac:dyDescent="0.3">
      <c r="A88" s="97"/>
      <c r="B88" s="97"/>
      <c r="C88" s="97"/>
      <c r="D88" s="97"/>
    </row>
    <row r="89" spans="1:4" x14ac:dyDescent="0.3">
      <c r="A89" s="97"/>
      <c r="B89" s="97"/>
      <c r="C89" s="97"/>
      <c r="D89" s="97"/>
    </row>
    <row r="90" spans="1:4" x14ac:dyDescent="0.3">
      <c r="A90" s="97"/>
      <c r="B90" s="97"/>
      <c r="C90" s="97"/>
      <c r="D90" s="97"/>
    </row>
    <row r="91" spans="1:4" x14ac:dyDescent="0.3">
      <c r="A91" s="97"/>
      <c r="B91" s="97"/>
      <c r="C91" s="97"/>
      <c r="D91" s="97"/>
    </row>
    <row r="92" spans="1:4" x14ac:dyDescent="0.3">
      <c r="A92" s="97"/>
      <c r="B92" s="97"/>
      <c r="C92" s="97"/>
      <c r="D92" s="97"/>
    </row>
    <row r="93" spans="1:4" x14ac:dyDescent="0.3">
      <c r="A93" s="97"/>
      <c r="B93" s="97"/>
      <c r="C93" s="97"/>
      <c r="D93" s="97"/>
    </row>
    <row r="94" spans="1:4" x14ac:dyDescent="0.3">
      <c r="A94" s="97"/>
      <c r="B94" s="97"/>
      <c r="C94" s="97"/>
      <c r="D94" s="97"/>
    </row>
    <row r="95" spans="1:4" ht="17.25" thickBot="1" x14ac:dyDescent="0.35"/>
  </sheetData>
  <mergeCells count="13">
    <mergeCell ref="A26:A28"/>
    <mergeCell ref="A29:A32"/>
    <mergeCell ref="A4:A8"/>
    <mergeCell ref="A1:E1"/>
    <mergeCell ref="A2:A3"/>
    <mergeCell ref="B2:B3"/>
    <mergeCell ref="C2:D2"/>
    <mergeCell ref="E2:E3"/>
    <mergeCell ref="A9:A13"/>
    <mergeCell ref="A14:A16"/>
    <mergeCell ref="A17:A19"/>
    <mergeCell ref="A20:A22"/>
    <mergeCell ref="A23:A25"/>
  </mergeCells>
  <phoneticPr fontId="2" type="noConversion"/>
  <conditionalFormatting sqref="A1:D1">
    <cfRule type="duplicateValues" dxfId="0" priority="2"/>
  </conditionalFormatting>
  <pageMargins left="0.25" right="0.25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6067D-54E8-4E50-8ADE-D5937D5108FD}">
  <sheetPr>
    <tabColor theme="9"/>
  </sheetPr>
  <dimension ref="A1:F89"/>
  <sheetViews>
    <sheetView topLeftCell="A40" zoomScale="133" zoomScaleNormal="100" zoomScaleSheetLayoutView="150" workbookViewId="0">
      <selection activeCell="D55" sqref="D55"/>
    </sheetView>
  </sheetViews>
  <sheetFormatPr defaultColWidth="8.875" defaultRowHeight="17.25" thickBottom="1" x14ac:dyDescent="0.35"/>
  <cols>
    <col min="1" max="1" width="15.375" style="23" customWidth="1"/>
    <col min="2" max="2" width="8.875" style="23"/>
    <col min="3" max="3" width="26.875" style="23" customWidth="1"/>
    <col min="4" max="4" width="32" style="23" customWidth="1"/>
    <col min="5" max="5" width="26.875" style="23" customWidth="1"/>
    <col min="6" max="6" width="28.625" style="25" bestFit="1" customWidth="1"/>
  </cols>
  <sheetData>
    <row r="1" spans="1:6" ht="24.95" customHeight="1" thickBot="1" x14ac:dyDescent="0.35">
      <c r="A1" s="163" t="s">
        <v>54</v>
      </c>
      <c r="B1" s="163"/>
      <c r="C1" s="163"/>
      <c r="D1" s="163"/>
      <c r="E1" s="163"/>
    </row>
    <row r="2" spans="1:6" ht="17.100000000000001" customHeight="1" x14ac:dyDescent="0.3">
      <c r="A2" s="157" t="s">
        <v>3</v>
      </c>
      <c r="B2" s="158" t="s">
        <v>0</v>
      </c>
      <c r="C2" s="157" t="s">
        <v>4</v>
      </c>
      <c r="D2" s="160"/>
      <c r="E2" s="164" t="s">
        <v>5</v>
      </c>
    </row>
    <row r="3" spans="1:6" thickBot="1" x14ac:dyDescent="0.35">
      <c r="A3" s="1"/>
      <c r="B3" s="159"/>
      <c r="C3" s="23" t="s">
        <v>6</v>
      </c>
      <c r="D3" s="2" t="s">
        <v>7</v>
      </c>
      <c r="E3" s="165"/>
    </row>
    <row r="4" spans="1:6" ht="54" x14ac:dyDescent="0.3">
      <c r="A4" s="155" t="s">
        <v>8</v>
      </c>
      <c r="B4" s="5" t="s">
        <v>1</v>
      </c>
      <c r="C4" s="89" t="s">
        <v>122</v>
      </c>
      <c r="D4" s="90" t="s">
        <v>123</v>
      </c>
      <c r="E4" s="68" t="s">
        <v>11</v>
      </c>
    </row>
    <row r="5" spans="1:6" s="26" customFormat="1" ht="17.100000000000001" customHeight="1" x14ac:dyDescent="0.3">
      <c r="A5" s="150"/>
      <c r="B5" s="52" t="s">
        <v>25</v>
      </c>
      <c r="C5" s="124">
        <v>10</v>
      </c>
      <c r="D5" s="125">
        <v>7</v>
      </c>
      <c r="E5" s="69" t="s">
        <v>11</v>
      </c>
      <c r="F5" s="27"/>
    </row>
    <row r="6" spans="1:6" ht="40.5" x14ac:dyDescent="0.3">
      <c r="A6" s="150"/>
      <c r="B6" s="3" t="s">
        <v>2</v>
      </c>
      <c r="C6" s="88" t="s">
        <v>17</v>
      </c>
      <c r="D6" s="91" t="s">
        <v>124</v>
      </c>
      <c r="E6" s="70" t="s">
        <v>53</v>
      </c>
    </row>
    <row r="7" spans="1:6" s="26" customFormat="1" ht="17.100000000000001" customHeight="1" x14ac:dyDescent="0.3">
      <c r="A7" s="150"/>
      <c r="B7" s="35" t="s">
        <v>25</v>
      </c>
      <c r="C7" s="43">
        <v>6</v>
      </c>
      <c r="D7" s="42">
        <v>9</v>
      </c>
      <c r="E7" s="41">
        <v>1</v>
      </c>
      <c r="F7" s="27"/>
    </row>
    <row r="8" spans="1:6" s="26" customFormat="1" ht="17.100000000000001" customHeight="1" x14ac:dyDescent="0.3">
      <c r="A8" s="151"/>
      <c r="B8" s="37" t="s">
        <v>28</v>
      </c>
      <c r="C8" s="45">
        <f>SUM(C5,C7)</f>
        <v>16</v>
      </c>
      <c r="D8" s="36">
        <f>SUM(D5,D7)</f>
        <v>16</v>
      </c>
      <c r="E8" s="38">
        <f>SUM(E5,E7)</f>
        <v>1</v>
      </c>
      <c r="F8" s="27"/>
    </row>
    <row r="9" spans="1:6" ht="33.75" thickBot="1" x14ac:dyDescent="0.35">
      <c r="A9" s="1" t="s">
        <v>24</v>
      </c>
      <c r="B9" s="3" t="s">
        <v>1</v>
      </c>
      <c r="C9" s="88" t="s">
        <v>9</v>
      </c>
      <c r="D9" s="44" t="s">
        <v>11</v>
      </c>
      <c r="E9" s="20" t="s">
        <v>52</v>
      </c>
    </row>
    <row r="10" spans="1:6" ht="17.100000000000001" customHeight="1" x14ac:dyDescent="0.3">
      <c r="A10" s="150"/>
      <c r="B10" s="6" t="s">
        <v>25</v>
      </c>
      <c r="C10" s="43">
        <v>6</v>
      </c>
      <c r="D10" s="122" t="s">
        <v>11</v>
      </c>
      <c r="E10" s="69">
        <v>3</v>
      </c>
    </row>
    <row r="11" spans="1:6" ht="95.1" customHeight="1" x14ac:dyDescent="0.3">
      <c r="A11" s="150"/>
      <c r="B11" s="3" t="s">
        <v>2</v>
      </c>
      <c r="C11" s="88" t="s">
        <v>140</v>
      </c>
      <c r="D11" s="87" t="s">
        <v>141</v>
      </c>
      <c r="E11" s="21"/>
    </row>
    <row r="12" spans="1:6" s="26" customFormat="1" ht="17.100000000000001" customHeight="1" x14ac:dyDescent="0.3">
      <c r="A12" s="150"/>
      <c r="B12" s="35" t="s">
        <v>25</v>
      </c>
      <c r="C12" s="197">
        <v>6</v>
      </c>
      <c r="D12" s="198">
        <v>9</v>
      </c>
      <c r="E12" s="41">
        <v>0</v>
      </c>
      <c r="F12" s="27"/>
    </row>
    <row r="13" spans="1:6" s="26" customFormat="1" ht="17.100000000000001" customHeight="1" thickBot="1" x14ac:dyDescent="0.35">
      <c r="A13" s="166"/>
      <c r="B13" s="31" t="s">
        <v>28</v>
      </c>
      <c r="C13" s="48">
        <f>SUM(C10,C12)</f>
        <v>12</v>
      </c>
      <c r="D13" s="47">
        <f>SUM(D10,D12)</f>
        <v>9</v>
      </c>
      <c r="E13" s="46">
        <f>SUM(E10,E12)</f>
        <v>3</v>
      </c>
      <c r="F13" s="27"/>
    </row>
    <row r="14" spans="1:6" ht="17.100000000000001" customHeight="1" x14ac:dyDescent="0.3">
      <c r="A14" s="155" t="s">
        <v>10</v>
      </c>
      <c r="B14" s="5" t="s">
        <v>1</v>
      </c>
      <c r="C14" s="126" t="s">
        <v>11</v>
      </c>
      <c r="D14" s="127" t="s">
        <v>11</v>
      </c>
      <c r="E14" s="71"/>
    </row>
    <row r="15" spans="1:6" s="26" customFormat="1" ht="17.100000000000001" customHeight="1" x14ac:dyDescent="0.3">
      <c r="A15" s="150"/>
      <c r="B15" s="37" t="s">
        <v>25</v>
      </c>
      <c r="C15" s="43">
        <v>0</v>
      </c>
      <c r="D15" s="42">
        <v>0</v>
      </c>
      <c r="E15" s="41"/>
      <c r="F15" s="27"/>
    </row>
    <row r="16" spans="1:6" ht="66" x14ac:dyDescent="0.3">
      <c r="A16" s="150"/>
      <c r="B16" s="3" t="s">
        <v>2</v>
      </c>
      <c r="C16" s="88" t="s">
        <v>125</v>
      </c>
      <c r="D16" s="87" t="s">
        <v>125</v>
      </c>
      <c r="E16" s="21" t="s">
        <v>51</v>
      </c>
    </row>
    <row r="17" spans="1:6" s="26" customFormat="1" ht="17.100000000000001" customHeight="1" x14ac:dyDescent="0.3">
      <c r="A17" s="150"/>
      <c r="B17" s="34" t="s">
        <v>25</v>
      </c>
      <c r="C17" s="43">
        <v>9</v>
      </c>
      <c r="D17" s="42">
        <v>9</v>
      </c>
      <c r="E17" s="41">
        <v>12</v>
      </c>
      <c r="F17" s="27"/>
    </row>
    <row r="18" spans="1:6" s="26" customFormat="1" ht="17.100000000000001" customHeight="1" x14ac:dyDescent="0.3">
      <c r="A18" s="151"/>
      <c r="B18" s="37" t="s">
        <v>28</v>
      </c>
      <c r="C18" s="45">
        <v>9</v>
      </c>
      <c r="D18" s="36">
        <f>SUM(D15,D17)</f>
        <v>9</v>
      </c>
      <c r="E18" s="38">
        <f>SUM(E15,E17)</f>
        <v>12</v>
      </c>
      <c r="F18" s="27"/>
    </row>
    <row r="19" spans="1:6" thickBot="1" x14ac:dyDescent="0.35">
      <c r="A19" s="1" t="s">
        <v>12</v>
      </c>
      <c r="B19" s="3" t="s">
        <v>1</v>
      </c>
      <c r="C19" s="123" t="s">
        <v>11</v>
      </c>
      <c r="D19" s="44" t="s">
        <v>11</v>
      </c>
      <c r="E19" s="21" t="s">
        <v>11</v>
      </c>
    </row>
    <row r="20" spans="1:6" ht="17.100000000000001" customHeight="1" x14ac:dyDescent="0.3">
      <c r="A20" s="150"/>
      <c r="B20" s="44" t="s">
        <v>25</v>
      </c>
      <c r="C20" s="43">
        <v>0</v>
      </c>
      <c r="D20" s="42">
        <v>0</v>
      </c>
      <c r="E20" s="41">
        <v>0</v>
      </c>
    </row>
    <row r="21" spans="1:6" ht="82.5" x14ac:dyDescent="0.3">
      <c r="A21" s="150"/>
      <c r="B21" s="3" t="s">
        <v>2</v>
      </c>
      <c r="C21" s="88" t="s">
        <v>142</v>
      </c>
      <c r="D21" s="87" t="s">
        <v>143</v>
      </c>
      <c r="E21" s="21" t="s">
        <v>145</v>
      </c>
    </row>
    <row r="22" spans="1:6" s="26" customFormat="1" ht="17.100000000000001" customHeight="1" x14ac:dyDescent="0.3">
      <c r="A22" s="150"/>
      <c r="B22" s="34" t="s">
        <v>25</v>
      </c>
      <c r="C22" s="51">
        <v>6</v>
      </c>
      <c r="D22" s="50">
        <v>6</v>
      </c>
      <c r="E22" s="41">
        <v>14</v>
      </c>
      <c r="F22" s="27"/>
    </row>
    <row r="23" spans="1:6" s="26" customFormat="1" ht="17.100000000000001" customHeight="1" thickBot="1" x14ac:dyDescent="0.35">
      <c r="A23" s="166"/>
      <c r="B23" s="49" t="s">
        <v>28</v>
      </c>
      <c r="C23" s="48">
        <f>SUM(C20,C22)</f>
        <v>6</v>
      </c>
      <c r="D23" s="47">
        <f>SUM(D20,D22)</f>
        <v>6</v>
      </c>
      <c r="E23" s="46">
        <f>SUM(E20,E22)</f>
        <v>14</v>
      </c>
      <c r="F23" s="27"/>
    </row>
    <row r="24" spans="1:6" ht="16.5" x14ac:dyDescent="0.3">
      <c r="A24" s="155" t="s">
        <v>13</v>
      </c>
      <c r="B24" s="5" t="s">
        <v>1</v>
      </c>
      <c r="C24" s="126" t="s">
        <v>11</v>
      </c>
      <c r="D24" s="127" t="s">
        <v>11</v>
      </c>
      <c r="E24" s="72"/>
    </row>
    <row r="25" spans="1:6" ht="17.100000000000001" customHeight="1" x14ac:dyDescent="0.3">
      <c r="A25" s="150"/>
      <c r="B25" s="44" t="s">
        <v>25</v>
      </c>
      <c r="C25" s="7" t="s">
        <v>11</v>
      </c>
      <c r="D25" s="8" t="s">
        <v>11</v>
      </c>
      <c r="E25" s="41">
        <v>0</v>
      </c>
    </row>
    <row r="26" spans="1:6" ht="147.94999999999999" customHeight="1" x14ac:dyDescent="0.3">
      <c r="A26" s="150"/>
      <c r="B26" s="3" t="s">
        <v>2</v>
      </c>
      <c r="C26" s="88" t="s">
        <v>126</v>
      </c>
      <c r="D26" s="87" t="s">
        <v>101</v>
      </c>
      <c r="E26" s="21" t="s">
        <v>144</v>
      </c>
    </row>
    <row r="27" spans="1:6" s="26" customFormat="1" ht="17.100000000000001" customHeight="1" x14ac:dyDescent="0.3">
      <c r="A27" s="150"/>
      <c r="B27" s="34" t="s">
        <v>25</v>
      </c>
      <c r="C27" s="43">
        <v>9</v>
      </c>
      <c r="D27" s="42">
        <v>6</v>
      </c>
      <c r="E27" s="41">
        <v>21</v>
      </c>
      <c r="F27" s="27"/>
    </row>
    <row r="28" spans="1:6" s="26" customFormat="1" ht="17.100000000000001" customHeight="1" x14ac:dyDescent="0.3">
      <c r="A28" s="151"/>
      <c r="B28" s="37" t="s">
        <v>28</v>
      </c>
      <c r="C28" s="45">
        <f>SUM(C25,C27)</f>
        <v>9</v>
      </c>
      <c r="D28" s="36">
        <f>SUM(D25,D27)</f>
        <v>6</v>
      </c>
      <c r="E28" s="38">
        <f>SUM(E25,E27)</f>
        <v>21</v>
      </c>
      <c r="F28" s="27"/>
    </row>
    <row r="29" spans="1:6" ht="17.100000000000001" customHeight="1" thickBot="1" x14ac:dyDescent="0.35">
      <c r="A29" s="1" t="s">
        <v>14</v>
      </c>
      <c r="B29" s="3" t="s">
        <v>1</v>
      </c>
      <c r="C29" s="123" t="s">
        <v>11</v>
      </c>
      <c r="D29" s="44" t="s">
        <v>11</v>
      </c>
      <c r="E29" s="70" t="s">
        <v>11</v>
      </c>
    </row>
    <row r="30" spans="1:6" ht="17.100000000000001" customHeight="1" x14ac:dyDescent="0.3">
      <c r="A30" s="150"/>
      <c r="B30" s="44" t="s">
        <v>25</v>
      </c>
      <c r="C30" s="7" t="s">
        <v>11</v>
      </c>
      <c r="D30" s="8" t="s">
        <v>11</v>
      </c>
      <c r="E30" s="70" t="s">
        <v>11</v>
      </c>
    </row>
    <row r="31" spans="1:6" ht="115.5" x14ac:dyDescent="0.3">
      <c r="A31" s="150"/>
      <c r="B31" s="3" t="s">
        <v>2</v>
      </c>
      <c r="C31" s="88" t="s">
        <v>146</v>
      </c>
      <c r="D31" s="87" t="s">
        <v>147</v>
      </c>
      <c r="E31" s="21" t="s">
        <v>99</v>
      </c>
    </row>
    <row r="32" spans="1:6" s="26" customFormat="1" ht="17.100000000000001" customHeight="1" x14ac:dyDescent="0.3">
      <c r="A32" s="150"/>
      <c r="B32" s="34" t="s">
        <v>25</v>
      </c>
      <c r="C32" s="43">
        <v>5</v>
      </c>
      <c r="D32" s="42">
        <v>2</v>
      </c>
      <c r="E32" s="41">
        <v>21</v>
      </c>
      <c r="F32" s="27"/>
    </row>
    <row r="33" spans="1:6" s="26" customFormat="1" ht="17.100000000000001" customHeight="1" thickBot="1" x14ac:dyDescent="0.35">
      <c r="A33" s="166"/>
      <c r="B33" s="31" t="s">
        <v>28</v>
      </c>
      <c r="C33" s="40">
        <f>SUM(C30,C32)</f>
        <v>5</v>
      </c>
      <c r="D33" s="39">
        <f>SUM(D30,D32)</f>
        <v>2</v>
      </c>
      <c r="E33" s="38">
        <f>SUM(E30,E32)</f>
        <v>21</v>
      </c>
      <c r="F33" s="27"/>
    </row>
    <row r="34" spans="1:6" ht="17.100000000000001" customHeight="1" x14ac:dyDescent="0.3">
      <c r="A34" s="155" t="s">
        <v>15</v>
      </c>
      <c r="B34" s="5" t="s">
        <v>1</v>
      </c>
      <c r="C34" s="128" t="s">
        <v>11</v>
      </c>
      <c r="D34" s="127" t="s">
        <v>11</v>
      </c>
      <c r="E34" s="72" t="s">
        <v>11</v>
      </c>
    </row>
    <row r="35" spans="1:6" ht="17.100000000000001" customHeight="1" x14ac:dyDescent="0.3">
      <c r="A35" s="150"/>
      <c r="B35" s="6" t="s">
        <v>25</v>
      </c>
      <c r="C35" s="129" t="s">
        <v>11</v>
      </c>
      <c r="D35" s="130" t="s">
        <v>11</v>
      </c>
      <c r="E35" s="73" t="s">
        <v>11</v>
      </c>
    </row>
    <row r="36" spans="1:6" ht="148.5" x14ac:dyDescent="0.3">
      <c r="A36" s="150"/>
      <c r="B36" s="3" t="s">
        <v>2</v>
      </c>
      <c r="C36" s="131" t="s">
        <v>11</v>
      </c>
      <c r="D36" s="44" t="s">
        <v>11</v>
      </c>
      <c r="E36" s="21" t="s">
        <v>148</v>
      </c>
    </row>
    <row r="37" spans="1:6" s="26" customFormat="1" ht="17.100000000000001" customHeight="1" x14ac:dyDescent="0.3">
      <c r="A37" s="150"/>
      <c r="B37" s="37" t="s">
        <v>25</v>
      </c>
      <c r="C37" s="33" t="s">
        <v>11</v>
      </c>
      <c r="D37" s="36" t="s">
        <v>11</v>
      </c>
      <c r="E37" s="41">
        <v>25</v>
      </c>
      <c r="F37" s="27"/>
    </row>
    <row r="38" spans="1:6" s="26" customFormat="1" ht="17.100000000000001" customHeight="1" x14ac:dyDescent="0.3">
      <c r="A38" s="151"/>
      <c r="B38" s="37" t="s">
        <v>28</v>
      </c>
      <c r="C38" s="33" t="s">
        <v>11</v>
      </c>
      <c r="D38" s="36" t="s">
        <v>11</v>
      </c>
      <c r="E38" s="74">
        <f>SUM(E35,E37)</f>
        <v>25</v>
      </c>
      <c r="F38" s="27"/>
    </row>
    <row r="39" spans="1:6" ht="17.100000000000001" customHeight="1" thickBot="1" x14ac:dyDescent="0.35">
      <c r="A39" s="1" t="s">
        <v>16</v>
      </c>
      <c r="B39" s="3" t="s">
        <v>1</v>
      </c>
      <c r="C39" s="131" t="s">
        <v>11</v>
      </c>
      <c r="D39" s="132" t="s">
        <v>11</v>
      </c>
      <c r="E39" s="70" t="s">
        <v>11</v>
      </c>
    </row>
    <row r="40" spans="1:6" s="26" customFormat="1" ht="17.100000000000001" customHeight="1" x14ac:dyDescent="0.3">
      <c r="A40" s="150"/>
      <c r="B40" s="35" t="s">
        <v>25</v>
      </c>
      <c r="C40" s="133"/>
      <c r="D40" s="134"/>
      <c r="E40" s="75"/>
      <c r="F40" s="27"/>
    </row>
    <row r="41" spans="1:6" ht="66" x14ac:dyDescent="0.3">
      <c r="A41" s="150"/>
      <c r="B41" s="3" t="s">
        <v>2</v>
      </c>
      <c r="C41" s="131" t="s">
        <v>11</v>
      </c>
      <c r="D41" s="132" t="s">
        <v>11</v>
      </c>
      <c r="E41" s="21" t="s">
        <v>149</v>
      </c>
    </row>
    <row r="42" spans="1:6" s="26" customFormat="1" ht="17.100000000000001" customHeight="1" x14ac:dyDescent="0.3">
      <c r="A42" s="150"/>
      <c r="B42" s="34" t="s">
        <v>25</v>
      </c>
      <c r="C42" s="33" t="s">
        <v>11</v>
      </c>
      <c r="D42" s="32" t="s">
        <v>11</v>
      </c>
      <c r="E42" s="41">
        <v>8</v>
      </c>
      <c r="F42" s="27"/>
    </row>
    <row r="43" spans="1:6" s="26" customFormat="1" ht="17.100000000000001" customHeight="1" thickBot="1" x14ac:dyDescent="0.35">
      <c r="A43" s="166"/>
      <c r="B43" s="31" t="s">
        <v>28</v>
      </c>
      <c r="C43" s="30" t="s">
        <v>11</v>
      </c>
      <c r="D43" s="29" t="s">
        <v>11</v>
      </c>
      <c r="E43" s="28">
        <f>SUM(E40,E42)</f>
        <v>8</v>
      </c>
      <c r="F43" s="27"/>
    </row>
    <row r="44" spans="1:6" ht="17.100000000000001" customHeight="1" thickBot="1" x14ac:dyDescent="0.35">
      <c r="A44" s="167" t="s">
        <v>28</v>
      </c>
      <c r="B44" s="168"/>
      <c r="C44" s="92">
        <f>SUM(C8,C13,C18,C23,C28,C33,C38,C43)</f>
        <v>57</v>
      </c>
      <c r="D44" s="92">
        <f>SUM(D8,D13,D18,D23,D28,D33,D38,D43)</f>
        <v>48</v>
      </c>
      <c r="E44" s="93">
        <f>SUM(E43,E38,E33,E28,E23,E18,E8,E13)</f>
        <v>105</v>
      </c>
    </row>
    <row r="45" spans="1:6" s="96" customFormat="1" ht="16.5" x14ac:dyDescent="0.3">
      <c r="A45" s="199" t="s">
        <v>150</v>
      </c>
      <c r="B45" s="199"/>
      <c r="C45" s="199"/>
      <c r="D45" s="199"/>
      <c r="E45" s="199"/>
      <c r="F45" s="95"/>
    </row>
    <row r="46" spans="1:6" ht="16.5" x14ac:dyDescent="0.3">
      <c r="A46" s="100"/>
      <c r="B46" s="100"/>
      <c r="C46" s="100"/>
      <c r="D46" s="100"/>
      <c r="E46" s="100"/>
    </row>
    <row r="47" spans="1:6" ht="16.5" x14ac:dyDescent="0.3">
      <c r="A47" s="100"/>
      <c r="B47" s="100"/>
      <c r="C47" s="100"/>
      <c r="D47" s="100"/>
      <c r="E47" s="100"/>
    </row>
    <row r="48" spans="1:6" ht="16.5" x14ac:dyDescent="0.3">
      <c r="A48" s="100"/>
      <c r="B48" s="100"/>
      <c r="C48" s="100"/>
      <c r="D48" s="100"/>
      <c r="E48" s="100"/>
    </row>
    <row r="49" spans="1:5" ht="16.5" x14ac:dyDescent="0.3">
      <c r="A49" s="100"/>
      <c r="B49" s="100"/>
      <c r="C49" s="100"/>
      <c r="D49" s="100"/>
      <c r="E49" s="100"/>
    </row>
    <row r="50" spans="1:5" ht="16.5" x14ac:dyDescent="0.3">
      <c r="A50" s="100"/>
      <c r="B50" s="100"/>
      <c r="C50" s="100"/>
      <c r="D50" s="100"/>
      <c r="E50" s="100"/>
    </row>
    <row r="51" spans="1:5" ht="16.5" x14ac:dyDescent="0.3">
      <c r="A51" s="100"/>
      <c r="B51" s="100"/>
      <c r="C51" s="100"/>
      <c r="D51" s="100"/>
      <c r="E51" s="100"/>
    </row>
    <row r="52" spans="1:5" ht="16.5" x14ac:dyDescent="0.3">
      <c r="A52" s="100"/>
      <c r="B52" s="100"/>
      <c r="C52" s="100"/>
      <c r="D52" s="100"/>
      <c r="E52" s="100"/>
    </row>
    <row r="53" spans="1:5" ht="16.5" x14ac:dyDescent="0.3">
      <c r="A53" s="100"/>
      <c r="B53" s="100"/>
      <c r="C53" s="100"/>
      <c r="D53" s="100"/>
      <c r="E53" s="100"/>
    </row>
    <row r="54" spans="1:5" ht="16.5" x14ac:dyDescent="0.3">
      <c r="A54" s="100"/>
      <c r="B54" s="100"/>
      <c r="C54" s="100"/>
      <c r="D54" s="100"/>
      <c r="E54" s="100"/>
    </row>
    <row r="55" spans="1:5" ht="16.5" x14ac:dyDescent="0.3">
      <c r="A55" s="100"/>
      <c r="B55" s="100"/>
      <c r="C55" s="100"/>
      <c r="D55" s="100"/>
      <c r="E55" s="100"/>
    </row>
    <row r="56" spans="1:5" ht="16.5" x14ac:dyDescent="0.3">
      <c r="A56" s="100"/>
      <c r="B56" s="100"/>
      <c r="C56" s="100"/>
      <c r="D56" s="100"/>
      <c r="E56" s="100"/>
    </row>
    <row r="57" spans="1:5" ht="16.5" x14ac:dyDescent="0.3">
      <c r="A57" s="100"/>
      <c r="B57" s="100"/>
      <c r="C57" s="100"/>
      <c r="D57" s="100"/>
      <c r="E57" s="100"/>
    </row>
    <row r="58" spans="1:5" ht="16.5" x14ac:dyDescent="0.3">
      <c r="A58" s="100"/>
      <c r="B58" s="100"/>
      <c r="C58" s="100"/>
      <c r="D58" s="100"/>
      <c r="E58" s="100"/>
    </row>
    <row r="59" spans="1:5" ht="16.5" x14ac:dyDescent="0.3">
      <c r="A59" s="100"/>
      <c r="B59" s="100"/>
      <c r="C59" s="100"/>
      <c r="D59" s="100"/>
      <c r="E59" s="100"/>
    </row>
    <row r="60" spans="1:5" ht="16.5" x14ac:dyDescent="0.3">
      <c r="A60" s="100"/>
      <c r="B60" s="100"/>
      <c r="C60" s="100"/>
      <c r="D60" s="100"/>
      <c r="E60" s="100"/>
    </row>
    <row r="61" spans="1:5" ht="16.5" x14ac:dyDescent="0.3">
      <c r="A61" s="100"/>
      <c r="B61" s="100"/>
      <c r="C61" s="100"/>
      <c r="D61" s="100"/>
      <c r="E61" s="100"/>
    </row>
    <row r="62" spans="1:5" ht="16.5" x14ac:dyDescent="0.3">
      <c r="A62" s="100"/>
      <c r="B62" s="100"/>
      <c r="C62" s="100"/>
      <c r="D62" s="100"/>
      <c r="E62" s="100"/>
    </row>
    <row r="63" spans="1:5" ht="16.5" x14ac:dyDescent="0.3">
      <c r="A63" s="100"/>
      <c r="B63" s="100"/>
      <c r="C63" s="100"/>
      <c r="D63" s="100"/>
      <c r="E63" s="100"/>
    </row>
    <row r="64" spans="1:5" ht="16.5" x14ac:dyDescent="0.3">
      <c r="A64" s="100"/>
      <c r="B64" s="100"/>
      <c r="C64" s="100"/>
      <c r="D64" s="100"/>
      <c r="E64" s="100"/>
    </row>
    <row r="65" spans="1:5" ht="16.5" x14ac:dyDescent="0.3">
      <c r="A65" s="100"/>
      <c r="B65" s="100"/>
      <c r="C65" s="100"/>
      <c r="D65" s="100"/>
      <c r="E65" s="100"/>
    </row>
    <row r="66" spans="1:5" ht="16.5" x14ac:dyDescent="0.3">
      <c r="A66" s="100"/>
      <c r="B66" s="100"/>
      <c r="C66" s="100"/>
      <c r="D66" s="100"/>
      <c r="E66" s="100"/>
    </row>
    <row r="67" spans="1:5" ht="16.5" x14ac:dyDescent="0.3">
      <c r="A67" s="100"/>
      <c r="B67" s="100"/>
      <c r="C67" s="100"/>
      <c r="D67" s="100"/>
      <c r="E67" s="100"/>
    </row>
    <row r="68" spans="1:5" ht="16.5" x14ac:dyDescent="0.3">
      <c r="A68" s="100"/>
      <c r="B68" s="100"/>
      <c r="C68" s="100"/>
      <c r="D68" s="100"/>
      <c r="E68" s="100"/>
    </row>
    <row r="69" spans="1:5" ht="16.5" x14ac:dyDescent="0.3">
      <c r="A69" s="100"/>
      <c r="B69" s="100"/>
      <c r="C69" s="100"/>
      <c r="D69" s="100"/>
      <c r="E69" s="100"/>
    </row>
    <row r="70" spans="1:5" ht="16.5" x14ac:dyDescent="0.3">
      <c r="A70" s="100"/>
      <c r="B70" s="100"/>
      <c r="C70" s="100"/>
      <c r="D70" s="100"/>
      <c r="E70" s="100"/>
    </row>
    <row r="71" spans="1:5" ht="16.5" x14ac:dyDescent="0.3">
      <c r="A71" s="100"/>
      <c r="B71" s="100"/>
      <c r="C71" s="100"/>
      <c r="D71" s="100"/>
      <c r="E71" s="100"/>
    </row>
    <row r="72" spans="1:5" ht="16.5" x14ac:dyDescent="0.3">
      <c r="A72" s="100"/>
      <c r="B72" s="100"/>
      <c r="C72" s="100"/>
      <c r="D72" s="100"/>
      <c r="E72" s="100"/>
    </row>
    <row r="73" spans="1:5" ht="16.5" x14ac:dyDescent="0.3">
      <c r="A73" s="100"/>
      <c r="B73" s="100"/>
      <c r="C73" s="100"/>
      <c r="D73" s="100"/>
      <c r="E73" s="100"/>
    </row>
    <row r="74" spans="1:5" ht="16.5" x14ac:dyDescent="0.3">
      <c r="A74" s="100"/>
      <c r="B74" s="100"/>
      <c r="C74" s="100"/>
      <c r="D74" s="100"/>
      <c r="E74" s="100"/>
    </row>
    <row r="75" spans="1:5" ht="16.5" x14ac:dyDescent="0.3">
      <c r="A75" s="100"/>
      <c r="B75" s="100"/>
      <c r="C75" s="100"/>
      <c r="D75" s="100"/>
      <c r="E75" s="100"/>
    </row>
    <row r="76" spans="1:5" ht="16.5" x14ac:dyDescent="0.3">
      <c r="A76" s="100"/>
      <c r="B76" s="100"/>
      <c r="C76" s="100"/>
      <c r="D76" s="100"/>
      <c r="E76" s="100"/>
    </row>
    <row r="77" spans="1:5" ht="16.5" x14ac:dyDescent="0.3">
      <c r="A77" s="100"/>
      <c r="B77" s="100"/>
      <c r="C77" s="100"/>
      <c r="D77" s="100"/>
      <c r="E77" s="100"/>
    </row>
    <row r="78" spans="1:5" ht="16.5" x14ac:dyDescent="0.3">
      <c r="A78" s="100"/>
      <c r="B78" s="100"/>
      <c r="C78" s="100"/>
      <c r="D78" s="100"/>
      <c r="E78" s="100"/>
    </row>
    <row r="79" spans="1:5" ht="16.5" x14ac:dyDescent="0.3">
      <c r="A79" s="100"/>
      <c r="B79" s="100"/>
      <c r="C79" s="100"/>
      <c r="D79" s="100"/>
      <c r="E79" s="100"/>
    </row>
    <row r="80" spans="1:5" ht="16.5" x14ac:dyDescent="0.3">
      <c r="A80" s="100"/>
      <c r="B80" s="100"/>
      <c r="C80" s="100"/>
      <c r="D80" s="100"/>
      <c r="E80" s="100"/>
    </row>
    <row r="81" spans="1:5" ht="16.5" x14ac:dyDescent="0.3">
      <c r="A81" s="100"/>
      <c r="B81" s="100"/>
      <c r="C81" s="100"/>
      <c r="D81" s="100"/>
      <c r="E81" s="100"/>
    </row>
    <row r="82" spans="1:5" ht="16.5" x14ac:dyDescent="0.3">
      <c r="A82" s="100"/>
      <c r="B82" s="100"/>
      <c r="C82" s="100"/>
      <c r="D82" s="100"/>
      <c r="E82" s="100"/>
    </row>
    <row r="83" spans="1:5" ht="16.5" x14ac:dyDescent="0.3">
      <c r="A83" s="100"/>
      <c r="B83" s="100"/>
      <c r="C83" s="100"/>
      <c r="D83" s="100"/>
      <c r="E83" s="100"/>
    </row>
    <row r="84" spans="1:5" ht="16.5" x14ac:dyDescent="0.3">
      <c r="A84" s="100"/>
      <c r="B84" s="100"/>
      <c r="C84" s="100"/>
      <c r="D84" s="100"/>
      <c r="E84" s="100"/>
    </row>
    <row r="85" spans="1:5" ht="16.5" x14ac:dyDescent="0.3">
      <c r="A85" s="100"/>
      <c r="B85" s="100"/>
      <c r="C85" s="100"/>
      <c r="D85" s="100"/>
      <c r="E85" s="100"/>
    </row>
    <row r="86" spans="1:5" ht="16.5" x14ac:dyDescent="0.3">
      <c r="A86" s="100"/>
      <c r="B86" s="100"/>
      <c r="C86" s="100"/>
      <c r="D86" s="100"/>
      <c r="E86" s="100"/>
    </row>
    <row r="87" spans="1:5" ht="16.5" x14ac:dyDescent="0.3">
      <c r="A87" s="100"/>
      <c r="B87" s="100"/>
      <c r="C87" s="100"/>
      <c r="D87" s="100"/>
      <c r="E87" s="100"/>
    </row>
    <row r="88" spans="1:5" ht="16.5" x14ac:dyDescent="0.3">
      <c r="A88" s="100"/>
      <c r="B88" s="100"/>
      <c r="C88" s="100"/>
      <c r="D88" s="100"/>
      <c r="E88" s="100"/>
    </row>
    <row r="89" spans="1:5" ht="16.5" x14ac:dyDescent="0.3">
      <c r="A89" s="100"/>
      <c r="B89" s="100"/>
      <c r="C89" s="100"/>
      <c r="D89" s="100"/>
      <c r="E89" s="100"/>
    </row>
  </sheetData>
  <mergeCells count="15">
    <mergeCell ref="A45:E45"/>
    <mergeCell ref="A39:A43"/>
    <mergeCell ref="A44:B44"/>
    <mergeCell ref="A9:A13"/>
    <mergeCell ref="A14:A18"/>
    <mergeCell ref="A19:A23"/>
    <mergeCell ref="A24:A28"/>
    <mergeCell ref="A29:A33"/>
    <mergeCell ref="A34:A38"/>
    <mergeCell ref="A4:A8"/>
    <mergeCell ref="A1:E1"/>
    <mergeCell ref="A2:A3"/>
    <mergeCell ref="B2:B3"/>
    <mergeCell ref="C2:D2"/>
    <mergeCell ref="E2:E3"/>
  </mergeCells>
  <phoneticPr fontId="2" type="noConversion"/>
  <pageMargins left="0.34" right="0.28000000000000003" top="0.86" bottom="0.37" header="0.83" footer="0.33"/>
  <pageSetup paperSize="9" scale="8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56AB-747C-4A61-A592-A3463715CB02}">
  <sheetPr>
    <tabColor theme="9"/>
    <pageSetUpPr fitToPage="1"/>
  </sheetPr>
  <dimension ref="A1:I32"/>
  <sheetViews>
    <sheetView tabSelected="1" topLeftCell="A22" zoomScaleNormal="100" zoomScaleSheetLayoutView="100" workbookViewId="0">
      <selection activeCell="H34" sqref="H34"/>
    </sheetView>
  </sheetViews>
  <sheetFormatPr defaultColWidth="8.625" defaultRowHeight="16.5" x14ac:dyDescent="0.3"/>
  <cols>
    <col min="1" max="1" width="16.75" style="98" customWidth="1"/>
    <col min="2" max="2" width="8.625" style="98"/>
    <col min="3" max="4" width="26.875" style="98" customWidth="1"/>
    <col min="5" max="5" width="26.875" style="54" customWidth="1"/>
    <col min="6" max="16384" width="8.625" style="53"/>
  </cols>
  <sheetData>
    <row r="1" spans="1:9" ht="26.25" customHeight="1" thickBot="1" x14ac:dyDescent="0.35">
      <c r="A1" s="172" t="s">
        <v>93</v>
      </c>
      <c r="B1" s="172"/>
      <c r="C1" s="172"/>
      <c r="D1" s="172"/>
      <c r="E1" s="172"/>
    </row>
    <row r="2" spans="1:9" x14ac:dyDescent="0.3">
      <c r="A2" s="173" t="s">
        <v>92</v>
      </c>
      <c r="B2" s="175" t="s">
        <v>91</v>
      </c>
      <c r="C2" s="173" t="s">
        <v>90</v>
      </c>
      <c r="D2" s="177"/>
      <c r="E2" s="178" t="s">
        <v>89</v>
      </c>
    </row>
    <row r="3" spans="1:9" ht="17.25" thickBot="1" x14ac:dyDescent="0.35">
      <c r="A3" s="174"/>
      <c r="B3" s="176"/>
      <c r="C3" s="99" t="s">
        <v>88</v>
      </c>
      <c r="D3" s="64" t="s">
        <v>87</v>
      </c>
      <c r="E3" s="179"/>
    </row>
    <row r="4" spans="1:9" ht="63" customHeight="1" x14ac:dyDescent="0.3">
      <c r="A4" s="169" t="s">
        <v>86</v>
      </c>
      <c r="B4" s="63" t="s">
        <v>59</v>
      </c>
      <c r="C4" s="85" t="s">
        <v>122</v>
      </c>
      <c r="D4" s="86" t="s">
        <v>123</v>
      </c>
      <c r="E4" s="135" t="s">
        <v>72</v>
      </c>
    </row>
    <row r="5" spans="1:9" ht="20.25" customHeight="1" x14ac:dyDescent="0.3">
      <c r="A5" s="170"/>
      <c r="B5" s="62" t="s">
        <v>77</v>
      </c>
      <c r="C5" s="136" t="s">
        <v>85</v>
      </c>
      <c r="D5" s="137" t="s">
        <v>84</v>
      </c>
      <c r="E5" s="76" t="s">
        <v>72</v>
      </c>
    </row>
    <row r="6" spans="1:9" ht="49.5" x14ac:dyDescent="0.3">
      <c r="A6" s="170"/>
      <c r="B6" s="59" t="s">
        <v>58</v>
      </c>
      <c r="C6" s="138" t="s">
        <v>83</v>
      </c>
      <c r="D6" s="87" t="s">
        <v>124</v>
      </c>
      <c r="E6" s="77" t="s">
        <v>102</v>
      </c>
    </row>
    <row r="7" spans="1:9" x14ac:dyDescent="0.3">
      <c r="A7" s="170"/>
      <c r="B7" s="59" t="s">
        <v>77</v>
      </c>
      <c r="C7" s="138" t="s">
        <v>67</v>
      </c>
      <c r="D7" s="139" t="s">
        <v>68</v>
      </c>
      <c r="E7" s="78" t="s">
        <v>103</v>
      </c>
    </row>
    <row r="8" spans="1:9" x14ac:dyDescent="0.3">
      <c r="A8" s="171"/>
      <c r="B8" s="61" t="s">
        <v>56</v>
      </c>
      <c r="C8" s="140" t="s">
        <v>82</v>
      </c>
      <c r="D8" s="141" t="s">
        <v>82</v>
      </c>
      <c r="E8" s="79" t="s">
        <v>104</v>
      </c>
      <c r="G8" s="53">
        <v>16</v>
      </c>
      <c r="H8" s="53">
        <v>16</v>
      </c>
      <c r="I8" s="53">
        <v>3</v>
      </c>
    </row>
    <row r="9" spans="1:9" ht="32.25" customHeight="1" x14ac:dyDescent="0.3">
      <c r="A9" s="181" t="s">
        <v>81</v>
      </c>
      <c r="B9" s="59" t="s">
        <v>59</v>
      </c>
      <c r="C9" s="138" t="s">
        <v>80</v>
      </c>
      <c r="D9" s="142" t="s">
        <v>57</v>
      </c>
      <c r="E9" s="80" t="s">
        <v>72</v>
      </c>
    </row>
    <row r="10" spans="1:9" ht="15.75" customHeight="1" x14ac:dyDescent="0.3">
      <c r="A10" s="170"/>
      <c r="B10" s="62" t="s">
        <v>77</v>
      </c>
      <c r="C10" s="138" t="s">
        <v>67</v>
      </c>
      <c r="D10" s="137" t="s">
        <v>57</v>
      </c>
      <c r="E10" s="76" t="s">
        <v>72</v>
      </c>
    </row>
    <row r="11" spans="1:9" ht="76.5" customHeight="1" x14ac:dyDescent="0.3">
      <c r="A11" s="170"/>
      <c r="B11" s="59" t="s">
        <v>58</v>
      </c>
      <c r="C11" s="138" t="s">
        <v>79</v>
      </c>
      <c r="D11" s="139" t="s">
        <v>78</v>
      </c>
      <c r="E11" s="77" t="s">
        <v>154</v>
      </c>
    </row>
    <row r="12" spans="1:9" ht="19.5" customHeight="1" x14ac:dyDescent="0.3">
      <c r="A12" s="170"/>
      <c r="B12" s="59" t="s">
        <v>77</v>
      </c>
      <c r="C12" s="138" t="s">
        <v>68</v>
      </c>
      <c r="D12" s="139" t="s">
        <v>75</v>
      </c>
      <c r="E12" s="78" t="s">
        <v>105</v>
      </c>
    </row>
    <row r="13" spans="1:9" x14ac:dyDescent="0.3">
      <c r="A13" s="171"/>
      <c r="B13" s="61" t="s">
        <v>56</v>
      </c>
      <c r="C13" s="140" t="s">
        <v>76</v>
      </c>
      <c r="D13" s="141" t="s">
        <v>75</v>
      </c>
      <c r="E13" s="79" t="s">
        <v>105</v>
      </c>
      <c r="G13" s="53">
        <v>15</v>
      </c>
      <c r="H13" s="53">
        <v>12</v>
      </c>
      <c r="I13" s="53">
        <v>12</v>
      </c>
    </row>
    <row r="14" spans="1:9" ht="20.25" customHeight="1" x14ac:dyDescent="0.3">
      <c r="A14" s="181" t="s">
        <v>74</v>
      </c>
      <c r="B14" s="59" t="s">
        <v>59</v>
      </c>
      <c r="C14" s="143" t="s">
        <v>57</v>
      </c>
      <c r="D14" s="142" t="s">
        <v>57</v>
      </c>
      <c r="E14" s="77" t="s">
        <v>72</v>
      </c>
    </row>
    <row r="15" spans="1:9" ht="88.5" customHeight="1" x14ac:dyDescent="0.3">
      <c r="A15" s="170"/>
      <c r="B15" s="59" t="s">
        <v>58</v>
      </c>
      <c r="C15" s="88" t="s">
        <v>125</v>
      </c>
      <c r="D15" s="87" t="s">
        <v>125</v>
      </c>
      <c r="E15" s="77" t="s">
        <v>127</v>
      </c>
    </row>
    <row r="16" spans="1:9" x14ac:dyDescent="0.3">
      <c r="A16" s="171"/>
      <c r="B16" s="61" t="s">
        <v>56</v>
      </c>
      <c r="C16" s="140" t="s">
        <v>68</v>
      </c>
      <c r="D16" s="141" t="s">
        <v>68</v>
      </c>
      <c r="E16" s="79" t="s">
        <v>105</v>
      </c>
      <c r="G16" s="53">
        <v>9</v>
      </c>
      <c r="H16" s="53">
        <v>9</v>
      </c>
      <c r="I16" s="53">
        <v>12</v>
      </c>
    </row>
    <row r="17" spans="1:9" ht="20.25" customHeight="1" x14ac:dyDescent="0.3">
      <c r="A17" s="181" t="s">
        <v>73</v>
      </c>
      <c r="B17" s="59" t="s">
        <v>59</v>
      </c>
      <c r="C17" s="143" t="s">
        <v>57</v>
      </c>
      <c r="D17" s="142" t="s">
        <v>57</v>
      </c>
      <c r="E17" s="77" t="s">
        <v>72</v>
      </c>
    </row>
    <row r="18" spans="1:9" ht="88.5" customHeight="1" x14ac:dyDescent="0.3">
      <c r="A18" s="170"/>
      <c r="B18" s="59" t="s">
        <v>58</v>
      </c>
      <c r="C18" s="138" t="s">
        <v>71</v>
      </c>
      <c r="D18" s="139" t="s">
        <v>70</v>
      </c>
      <c r="E18" s="81" t="s">
        <v>155</v>
      </c>
    </row>
    <row r="19" spans="1:9" x14ac:dyDescent="0.3">
      <c r="A19" s="171"/>
      <c r="B19" s="61" t="s">
        <v>56</v>
      </c>
      <c r="C19" s="140" t="s">
        <v>68</v>
      </c>
      <c r="D19" s="141" t="s">
        <v>68</v>
      </c>
      <c r="E19" s="79" t="s">
        <v>100</v>
      </c>
      <c r="G19" s="53">
        <v>9</v>
      </c>
      <c r="H19" s="53">
        <v>9</v>
      </c>
      <c r="I19" s="53">
        <v>18</v>
      </c>
    </row>
    <row r="20" spans="1:9" ht="20.25" customHeight="1" x14ac:dyDescent="0.3">
      <c r="A20" s="181" t="s">
        <v>69</v>
      </c>
      <c r="B20" s="59" t="s">
        <v>59</v>
      </c>
      <c r="C20" s="143" t="s">
        <v>57</v>
      </c>
      <c r="D20" s="142" t="s">
        <v>57</v>
      </c>
      <c r="E20" s="82" t="s">
        <v>57</v>
      </c>
    </row>
    <row r="21" spans="1:9" ht="109.5" customHeight="1" x14ac:dyDescent="0.3">
      <c r="A21" s="170"/>
      <c r="B21" s="59" t="s">
        <v>58</v>
      </c>
      <c r="C21" s="88" t="s">
        <v>126</v>
      </c>
      <c r="D21" s="87" t="s">
        <v>101</v>
      </c>
      <c r="E21" s="81" t="s">
        <v>156</v>
      </c>
    </row>
    <row r="22" spans="1:9" x14ac:dyDescent="0.3">
      <c r="A22" s="171"/>
      <c r="B22" s="61" t="s">
        <v>56</v>
      </c>
      <c r="C22" s="140" t="s">
        <v>68</v>
      </c>
      <c r="D22" s="141" t="s">
        <v>67</v>
      </c>
      <c r="E22" s="79" t="s">
        <v>157</v>
      </c>
      <c r="G22" s="53">
        <v>9</v>
      </c>
      <c r="H22" s="53">
        <v>6</v>
      </c>
      <c r="I22" s="53">
        <v>24</v>
      </c>
    </row>
    <row r="23" spans="1:9" ht="21.75" customHeight="1" x14ac:dyDescent="0.3">
      <c r="A23" s="181" t="s">
        <v>66</v>
      </c>
      <c r="B23" s="59" t="s">
        <v>59</v>
      </c>
      <c r="C23" s="143" t="s">
        <v>57</v>
      </c>
      <c r="D23" s="142" t="s">
        <v>57</v>
      </c>
      <c r="E23" s="82" t="s">
        <v>57</v>
      </c>
    </row>
    <row r="24" spans="1:9" ht="129" customHeight="1" x14ac:dyDescent="0.3">
      <c r="A24" s="170"/>
      <c r="B24" s="59" t="s">
        <v>58</v>
      </c>
      <c r="C24" s="138" t="s">
        <v>65</v>
      </c>
      <c r="D24" s="139" t="s">
        <v>64</v>
      </c>
      <c r="E24" s="201" t="s">
        <v>158</v>
      </c>
    </row>
    <row r="25" spans="1:9" x14ac:dyDescent="0.3">
      <c r="A25" s="171"/>
      <c r="B25" s="61" t="s">
        <v>56</v>
      </c>
      <c r="C25" s="140" t="s">
        <v>63</v>
      </c>
      <c r="D25" s="141" t="s">
        <v>62</v>
      </c>
      <c r="E25" s="101" t="s">
        <v>159</v>
      </c>
      <c r="G25" s="53">
        <v>8</v>
      </c>
      <c r="H25" s="53">
        <v>5</v>
      </c>
      <c r="I25" s="53">
        <v>21</v>
      </c>
    </row>
    <row r="26" spans="1:9" ht="31.5" customHeight="1" x14ac:dyDescent="0.3">
      <c r="A26" s="181" t="s">
        <v>61</v>
      </c>
      <c r="B26" s="59" t="s">
        <v>59</v>
      </c>
      <c r="C26" s="143" t="s">
        <v>57</v>
      </c>
      <c r="D26" s="142" t="s">
        <v>57</v>
      </c>
      <c r="E26" s="77"/>
    </row>
    <row r="27" spans="1:9" ht="90.75" customHeight="1" x14ac:dyDescent="0.3">
      <c r="A27" s="170"/>
      <c r="B27" s="59" t="s">
        <v>58</v>
      </c>
      <c r="C27" s="143" t="s">
        <v>57</v>
      </c>
      <c r="D27" s="142" t="s">
        <v>57</v>
      </c>
      <c r="E27" s="77" t="s">
        <v>160</v>
      </c>
    </row>
    <row r="28" spans="1:9" ht="15.75" customHeight="1" x14ac:dyDescent="0.3">
      <c r="A28" s="171"/>
      <c r="B28" s="59" t="s">
        <v>28</v>
      </c>
      <c r="C28" s="143">
        <v>0</v>
      </c>
      <c r="D28" s="142">
        <v>0</v>
      </c>
      <c r="E28" s="202" t="s">
        <v>33</v>
      </c>
      <c r="G28" s="53">
        <v>0</v>
      </c>
      <c r="H28" s="53">
        <v>0</v>
      </c>
      <c r="I28" s="53">
        <v>15</v>
      </c>
    </row>
    <row r="29" spans="1:9" ht="29.25" customHeight="1" x14ac:dyDescent="0.3">
      <c r="A29" s="181" t="s">
        <v>60</v>
      </c>
      <c r="B29" s="59" t="s">
        <v>59</v>
      </c>
      <c r="C29" s="60" t="s">
        <v>57</v>
      </c>
      <c r="D29" s="59" t="s">
        <v>57</v>
      </c>
      <c r="E29" s="82" t="s">
        <v>57</v>
      </c>
    </row>
    <row r="30" spans="1:9" ht="55.5" customHeight="1" x14ac:dyDescent="0.3">
      <c r="A30" s="170"/>
      <c r="B30" s="57" t="s">
        <v>58</v>
      </c>
      <c r="C30" s="58" t="s">
        <v>57</v>
      </c>
      <c r="D30" s="57" t="s">
        <v>57</v>
      </c>
      <c r="E30" s="203" t="s">
        <v>161</v>
      </c>
    </row>
    <row r="31" spans="1:9" ht="18" customHeight="1" x14ac:dyDescent="0.3">
      <c r="A31" s="170"/>
      <c r="B31" s="57" t="s">
        <v>28</v>
      </c>
      <c r="C31" s="58">
        <v>0</v>
      </c>
      <c r="D31" s="57">
        <v>0</v>
      </c>
      <c r="E31" s="83" t="s">
        <v>31</v>
      </c>
      <c r="G31" s="53">
        <v>0</v>
      </c>
      <c r="H31" s="53">
        <v>0</v>
      </c>
      <c r="I31" s="53">
        <v>9</v>
      </c>
    </row>
    <row r="32" spans="1:9" ht="17.25" thickBot="1" x14ac:dyDescent="0.35">
      <c r="A32" s="204" t="s">
        <v>56</v>
      </c>
      <c r="B32" s="180"/>
      <c r="C32" s="56" t="s">
        <v>37</v>
      </c>
      <c r="D32" s="55" t="s">
        <v>55</v>
      </c>
      <c r="E32" s="84" t="s">
        <v>162</v>
      </c>
      <c r="G32" s="53">
        <f>SUM(G4:G31)</f>
        <v>66</v>
      </c>
      <c r="H32" s="53">
        <f t="shared" ref="H32:I32" si="0">SUM(H4:H31)</f>
        <v>57</v>
      </c>
      <c r="I32" s="53">
        <f t="shared" si="0"/>
        <v>114</v>
      </c>
    </row>
  </sheetData>
  <mergeCells count="14">
    <mergeCell ref="A32:B32"/>
    <mergeCell ref="A9:A13"/>
    <mergeCell ref="A14:A16"/>
    <mergeCell ref="A17:A19"/>
    <mergeCell ref="A20:A22"/>
    <mergeCell ref="A23:A25"/>
    <mergeCell ref="A26:A28"/>
    <mergeCell ref="A29:A31"/>
    <mergeCell ref="A4:A8"/>
    <mergeCell ref="A1:E1"/>
    <mergeCell ref="A2:A3"/>
    <mergeCell ref="B2:B3"/>
    <mergeCell ref="C2:D2"/>
    <mergeCell ref="E2:E3"/>
  </mergeCells>
  <phoneticPr fontId="2" type="noConversion"/>
  <pageMargins left="0.69986110925674438" right="0.69986110925674438" top="0.75" bottom="0.75" header="0.30000001192092896" footer="0.30000001192092896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CD5F-1A50-4037-911E-41B153F1FF60}">
  <dimension ref="A1:P44"/>
  <sheetViews>
    <sheetView zoomScale="70" zoomScaleNormal="70" workbookViewId="0">
      <selection activeCell="J16" sqref="J16"/>
    </sheetView>
  </sheetViews>
  <sheetFormatPr defaultColWidth="9" defaultRowHeight="16.5" x14ac:dyDescent="0.3"/>
  <cols>
    <col min="1" max="1" width="16.25" style="100" customWidth="1"/>
    <col min="2" max="2" width="9" style="100"/>
    <col min="3" max="4" width="26.875" style="100" customWidth="1"/>
    <col min="5" max="5" width="26.875" style="120" customWidth="1"/>
    <col min="6" max="6" width="26.875" style="119" customWidth="1"/>
    <col min="7" max="7" width="1.875" style="103" customWidth="1"/>
    <col min="8" max="16384" width="9" style="103"/>
  </cols>
  <sheetData>
    <row r="1" spans="1:16" s="102" customFormat="1" ht="26.25" customHeight="1" x14ac:dyDescent="0.3">
      <c r="A1" s="182" t="s">
        <v>97</v>
      </c>
      <c r="B1" s="182"/>
      <c r="C1" s="182"/>
      <c r="D1" s="182"/>
      <c r="E1" s="182"/>
      <c r="F1" s="182"/>
    </row>
    <row r="2" spans="1:16" ht="16.5" customHeight="1" x14ac:dyDescent="0.3">
      <c r="A2" s="183" t="s">
        <v>3</v>
      </c>
      <c r="B2" s="183" t="s">
        <v>0</v>
      </c>
      <c r="C2" s="183" t="s">
        <v>4</v>
      </c>
      <c r="D2" s="183"/>
      <c r="E2" s="184" t="s">
        <v>106</v>
      </c>
      <c r="F2" s="184" t="s">
        <v>107</v>
      </c>
      <c r="H2" s="185" t="s">
        <v>108</v>
      </c>
      <c r="I2" s="185"/>
      <c r="J2" s="185"/>
      <c r="K2" s="185"/>
      <c r="L2" s="185"/>
      <c r="M2" s="185"/>
      <c r="N2" s="185"/>
      <c r="O2" s="185"/>
      <c r="P2" s="185"/>
    </row>
    <row r="3" spans="1:16" ht="16.5" customHeight="1" x14ac:dyDescent="0.3">
      <c r="A3" s="183"/>
      <c r="B3" s="183"/>
      <c r="C3" s="104" t="s">
        <v>6</v>
      </c>
      <c r="D3" s="104" t="s">
        <v>7</v>
      </c>
      <c r="E3" s="183"/>
      <c r="F3" s="183"/>
      <c r="H3" s="185"/>
      <c r="I3" s="185"/>
      <c r="J3" s="185"/>
      <c r="K3" s="185"/>
      <c r="L3" s="185"/>
      <c r="M3" s="185"/>
      <c r="N3" s="185"/>
      <c r="O3" s="185"/>
      <c r="P3" s="185"/>
    </row>
    <row r="4" spans="1:16" ht="66" x14ac:dyDescent="0.3">
      <c r="A4" s="186" t="s">
        <v>8</v>
      </c>
      <c r="B4" s="105" t="s">
        <v>1</v>
      </c>
      <c r="C4" s="106" t="s">
        <v>122</v>
      </c>
      <c r="D4" s="106" t="s">
        <v>123</v>
      </c>
      <c r="E4" s="187"/>
      <c r="F4" s="187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20.25" x14ac:dyDescent="0.3">
      <c r="A5" s="186"/>
      <c r="B5" s="107" t="s">
        <v>25</v>
      </c>
      <c r="C5" s="116">
        <v>10</v>
      </c>
      <c r="D5" s="116">
        <v>7</v>
      </c>
      <c r="E5" s="187"/>
      <c r="F5" s="187"/>
      <c r="H5" s="108" t="s">
        <v>109</v>
      </c>
      <c r="I5" s="109"/>
      <c r="J5" s="109"/>
      <c r="K5" s="109"/>
      <c r="L5" s="109"/>
      <c r="M5" s="109"/>
    </row>
    <row r="6" spans="1:16" ht="40.5" x14ac:dyDescent="0.3">
      <c r="A6" s="186"/>
      <c r="B6" s="105" t="s">
        <v>2</v>
      </c>
      <c r="C6" s="106" t="s">
        <v>17</v>
      </c>
      <c r="D6" s="110" t="s">
        <v>124</v>
      </c>
      <c r="E6" s="187" t="s">
        <v>128</v>
      </c>
      <c r="F6" s="187"/>
      <c r="H6" s="111"/>
      <c r="I6" s="111"/>
      <c r="J6" s="111"/>
      <c r="K6" s="111"/>
      <c r="L6" s="111"/>
      <c r="M6" s="111"/>
    </row>
    <row r="7" spans="1:16" x14ac:dyDescent="0.3">
      <c r="A7" s="186"/>
      <c r="B7" s="107" t="s">
        <v>25</v>
      </c>
      <c r="C7" s="116">
        <v>6</v>
      </c>
      <c r="D7" s="116">
        <v>9</v>
      </c>
      <c r="E7" s="188">
        <v>3</v>
      </c>
      <c r="F7" s="188"/>
      <c r="H7" s="111"/>
      <c r="I7" s="111"/>
      <c r="J7" s="111"/>
      <c r="K7" s="111"/>
      <c r="L7" s="111"/>
      <c r="M7" s="111"/>
    </row>
    <row r="8" spans="1:16" x14ac:dyDescent="0.3">
      <c r="A8" s="186"/>
      <c r="B8" s="112" t="s">
        <v>28</v>
      </c>
      <c r="C8" s="113">
        <f>SUM(C5,C7)</f>
        <v>16</v>
      </c>
      <c r="D8" s="113">
        <f>SUM(D5,D7)</f>
        <v>16</v>
      </c>
      <c r="E8" s="189">
        <v>3</v>
      </c>
      <c r="F8" s="189"/>
      <c r="H8" s="111"/>
      <c r="I8" s="111"/>
      <c r="J8" s="111"/>
      <c r="K8" s="111"/>
      <c r="L8" s="111"/>
      <c r="M8" s="111"/>
    </row>
    <row r="9" spans="1:16" ht="33" x14ac:dyDescent="0.3">
      <c r="A9" s="183" t="s">
        <v>24</v>
      </c>
      <c r="B9" s="105" t="s">
        <v>1</v>
      </c>
      <c r="C9" s="106" t="s">
        <v>9</v>
      </c>
      <c r="D9" s="117" t="s">
        <v>11</v>
      </c>
      <c r="E9" s="187"/>
      <c r="F9" s="190"/>
      <c r="H9" s="111"/>
      <c r="I9" s="111"/>
      <c r="J9" s="111"/>
      <c r="K9" s="111"/>
      <c r="L9" s="111"/>
      <c r="M9" s="111"/>
    </row>
    <row r="10" spans="1:16" x14ac:dyDescent="0.3">
      <c r="A10" s="186"/>
      <c r="B10" s="105" t="s">
        <v>25</v>
      </c>
      <c r="C10" s="116">
        <v>6</v>
      </c>
      <c r="D10" s="106" t="s">
        <v>11</v>
      </c>
      <c r="E10" s="187"/>
      <c r="F10" s="187"/>
    </row>
    <row r="11" spans="1:16" ht="66" x14ac:dyDescent="0.3">
      <c r="A11" s="186"/>
      <c r="B11" s="105" t="s">
        <v>2</v>
      </c>
      <c r="C11" s="106" t="s">
        <v>18</v>
      </c>
      <c r="D11" s="106" t="s">
        <v>21</v>
      </c>
      <c r="E11" s="187" t="s">
        <v>128</v>
      </c>
      <c r="F11" s="187"/>
    </row>
    <row r="12" spans="1:16" x14ac:dyDescent="0.3">
      <c r="A12" s="186"/>
      <c r="B12" s="107" t="s">
        <v>25</v>
      </c>
      <c r="C12" s="116">
        <v>9</v>
      </c>
      <c r="D12" s="116">
        <v>12</v>
      </c>
      <c r="E12" s="188">
        <v>3</v>
      </c>
      <c r="F12" s="188"/>
    </row>
    <row r="13" spans="1:16" x14ac:dyDescent="0.3">
      <c r="A13" s="186"/>
      <c r="B13" s="112" t="s">
        <v>28</v>
      </c>
      <c r="C13" s="113">
        <f>SUM(C10,C12)</f>
        <v>15</v>
      </c>
      <c r="D13" s="113">
        <f>SUM(D10,D12)</f>
        <v>12</v>
      </c>
      <c r="E13" s="189">
        <v>3</v>
      </c>
      <c r="F13" s="189"/>
    </row>
    <row r="14" spans="1:16" x14ac:dyDescent="0.3">
      <c r="A14" s="186" t="s">
        <v>10</v>
      </c>
      <c r="B14" s="105" t="s">
        <v>1</v>
      </c>
      <c r="C14" s="117" t="s">
        <v>11</v>
      </c>
      <c r="D14" s="117" t="s">
        <v>11</v>
      </c>
      <c r="E14" s="144" t="s">
        <v>95</v>
      </c>
      <c r="F14" s="144" t="s">
        <v>110</v>
      </c>
    </row>
    <row r="15" spans="1:16" x14ac:dyDescent="0.3">
      <c r="A15" s="186"/>
      <c r="B15" s="112" t="s">
        <v>25</v>
      </c>
      <c r="C15" s="106" t="s">
        <v>11</v>
      </c>
      <c r="D15" s="106" t="s">
        <v>11</v>
      </c>
      <c r="E15" s="145">
        <v>3</v>
      </c>
      <c r="F15" s="145">
        <v>3</v>
      </c>
      <c r="J15" s="114"/>
      <c r="K15" s="114"/>
    </row>
    <row r="16" spans="1:16" ht="144" customHeight="1" x14ac:dyDescent="0.3">
      <c r="A16" s="186"/>
      <c r="B16" s="105" t="s">
        <v>2</v>
      </c>
      <c r="C16" s="106" t="s">
        <v>125</v>
      </c>
      <c r="D16" s="106" t="s">
        <v>125</v>
      </c>
      <c r="E16" s="188" t="s">
        <v>129</v>
      </c>
      <c r="F16" s="188"/>
    </row>
    <row r="17" spans="1:11" x14ac:dyDescent="0.3">
      <c r="A17" s="186"/>
      <c r="B17" s="115" t="s">
        <v>25</v>
      </c>
      <c r="C17" s="116">
        <v>9</v>
      </c>
      <c r="D17" s="116">
        <v>9</v>
      </c>
      <c r="E17" s="146">
        <v>20</v>
      </c>
      <c r="F17" s="146">
        <v>20</v>
      </c>
    </row>
    <row r="18" spans="1:11" x14ac:dyDescent="0.3">
      <c r="A18" s="186"/>
      <c r="B18" s="112" t="s">
        <v>28</v>
      </c>
      <c r="C18" s="113">
        <v>9</v>
      </c>
      <c r="D18" s="113">
        <f>SUM(D15,D17)</f>
        <v>9</v>
      </c>
      <c r="E18" s="147">
        <f>E15+E17</f>
        <v>23</v>
      </c>
      <c r="F18" s="147">
        <f>F15+F17</f>
        <v>23</v>
      </c>
    </row>
    <row r="19" spans="1:11" x14ac:dyDescent="0.3">
      <c r="A19" s="183" t="s">
        <v>12</v>
      </c>
      <c r="B19" s="105" t="s">
        <v>1</v>
      </c>
      <c r="C19" s="117" t="s">
        <v>11</v>
      </c>
      <c r="D19" s="117" t="s">
        <v>11</v>
      </c>
      <c r="E19" s="145" t="s">
        <v>94</v>
      </c>
      <c r="F19" s="145" t="s">
        <v>111</v>
      </c>
    </row>
    <row r="20" spans="1:11" x14ac:dyDescent="0.3">
      <c r="A20" s="186"/>
      <c r="B20" s="117" t="s">
        <v>25</v>
      </c>
      <c r="C20" s="117" t="s">
        <v>11</v>
      </c>
      <c r="D20" s="117" t="s">
        <v>11</v>
      </c>
      <c r="E20" s="146">
        <v>3</v>
      </c>
      <c r="F20" s="146">
        <v>3</v>
      </c>
    </row>
    <row r="21" spans="1:11" ht="114.75" customHeight="1" x14ac:dyDescent="0.3">
      <c r="A21" s="186"/>
      <c r="B21" s="105" t="s">
        <v>2</v>
      </c>
      <c r="C21" s="106" t="s">
        <v>19</v>
      </c>
      <c r="D21" s="106" t="s">
        <v>22</v>
      </c>
      <c r="E21" s="187" t="s">
        <v>130</v>
      </c>
      <c r="F21" s="187"/>
    </row>
    <row r="22" spans="1:11" x14ac:dyDescent="0.3">
      <c r="A22" s="186"/>
      <c r="B22" s="115" t="s">
        <v>25</v>
      </c>
      <c r="C22" s="116">
        <v>9</v>
      </c>
      <c r="D22" s="116">
        <v>9</v>
      </c>
      <c r="E22" s="145">
        <v>17</v>
      </c>
      <c r="F22" s="145">
        <v>17</v>
      </c>
    </row>
    <row r="23" spans="1:11" x14ac:dyDescent="0.3">
      <c r="A23" s="186"/>
      <c r="B23" s="112" t="s">
        <v>28</v>
      </c>
      <c r="C23" s="113">
        <f>SUM(C20,C22)</f>
        <v>9</v>
      </c>
      <c r="D23" s="113">
        <f>SUM(D20,D22)</f>
        <v>9</v>
      </c>
      <c r="E23" s="148">
        <f>E20+E22</f>
        <v>20</v>
      </c>
      <c r="F23" s="148">
        <f>F20+F22</f>
        <v>20</v>
      </c>
    </row>
    <row r="24" spans="1:11" ht="33" x14ac:dyDescent="0.3">
      <c r="A24" s="186" t="s">
        <v>13</v>
      </c>
      <c r="B24" s="105" t="s">
        <v>1</v>
      </c>
      <c r="C24" s="117" t="s">
        <v>11</v>
      </c>
      <c r="D24" s="117" t="s">
        <v>11</v>
      </c>
      <c r="E24" s="144" t="s">
        <v>112</v>
      </c>
      <c r="F24" s="144" t="s">
        <v>113</v>
      </c>
    </row>
    <row r="25" spans="1:11" x14ac:dyDescent="0.3">
      <c r="A25" s="186"/>
      <c r="B25" s="117" t="s">
        <v>25</v>
      </c>
      <c r="C25" s="118" t="s">
        <v>11</v>
      </c>
      <c r="D25" s="118" t="s">
        <v>11</v>
      </c>
      <c r="E25" s="145">
        <v>6</v>
      </c>
      <c r="F25" s="145">
        <v>6</v>
      </c>
    </row>
    <row r="26" spans="1:11" ht="95.25" customHeight="1" x14ac:dyDescent="0.3">
      <c r="A26" s="186"/>
      <c r="B26" s="105" t="s">
        <v>2</v>
      </c>
      <c r="C26" s="106" t="s">
        <v>126</v>
      </c>
      <c r="D26" s="106" t="s">
        <v>101</v>
      </c>
      <c r="E26" s="187" t="s">
        <v>131</v>
      </c>
      <c r="F26" s="191"/>
    </row>
    <row r="27" spans="1:11" x14ac:dyDescent="0.3">
      <c r="A27" s="186"/>
      <c r="B27" s="115" t="s">
        <v>25</v>
      </c>
      <c r="C27" s="116">
        <v>9</v>
      </c>
      <c r="D27" s="116">
        <v>6</v>
      </c>
      <c r="E27" s="146">
        <v>15</v>
      </c>
      <c r="F27" s="146">
        <v>15</v>
      </c>
      <c r="G27" s="119"/>
      <c r="H27" s="119"/>
      <c r="I27" s="119"/>
      <c r="J27" s="119"/>
      <c r="K27" s="119"/>
    </row>
    <row r="28" spans="1:11" x14ac:dyDescent="0.3">
      <c r="A28" s="186"/>
      <c r="B28" s="112" t="s">
        <v>28</v>
      </c>
      <c r="C28" s="113">
        <f>SUM(C25,C27)</f>
        <v>9</v>
      </c>
      <c r="D28" s="113">
        <f>SUM(D25,D27)</f>
        <v>6</v>
      </c>
      <c r="E28" s="148">
        <f>E25+E27</f>
        <v>21</v>
      </c>
      <c r="F28" s="148">
        <f>F25+F27</f>
        <v>21</v>
      </c>
      <c r="G28" s="119"/>
      <c r="H28" s="119"/>
      <c r="I28" s="119"/>
      <c r="J28" s="119"/>
      <c r="K28" s="119"/>
    </row>
    <row r="29" spans="1:11" x14ac:dyDescent="0.3">
      <c r="A29" s="183" t="s">
        <v>14</v>
      </c>
      <c r="B29" s="105" t="s">
        <v>1</v>
      </c>
      <c r="C29" s="117" t="s">
        <v>11</v>
      </c>
      <c r="D29" s="117" t="s">
        <v>11</v>
      </c>
      <c r="E29" s="149" t="s">
        <v>114</v>
      </c>
      <c r="F29" s="149" t="s">
        <v>115</v>
      </c>
    </row>
    <row r="30" spans="1:11" x14ac:dyDescent="0.3">
      <c r="A30" s="186"/>
      <c r="B30" s="117" t="s">
        <v>25</v>
      </c>
      <c r="C30" s="118" t="s">
        <v>11</v>
      </c>
      <c r="D30" s="118" t="s">
        <v>11</v>
      </c>
      <c r="E30" s="146">
        <v>3</v>
      </c>
      <c r="F30" s="146">
        <v>3</v>
      </c>
    </row>
    <row r="31" spans="1:11" ht="136.5" customHeight="1" x14ac:dyDescent="0.3">
      <c r="A31" s="186"/>
      <c r="B31" s="105" t="s">
        <v>2</v>
      </c>
      <c r="C31" s="106" t="s">
        <v>20</v>
      </c>
      <c r="D31" s="106" t="s">
        <v>23</v>
      </c>
      <c r="E31" s="193" t="s">
        <v>132</v>
      </c>
      <c r="F31" s="194"/>
    </row>
    <row r="32" spans="1:11" x14ac:dyDescent="0.3">
      <c r="A32" s="186"/>
      <c r="B32" s="115" t="s">
        <v>25</v>
      </c>
      <c r="C32" s="116">
        <v>8</v>
      </c>
      <c r="D32" s="116">
        <v>5</v>
      </c>
      <c r="E32" s="145">
        <v>24</v>
      </c>
      <c r="F32" s="145">
        <v>24</v>
      </c>
    </row>
    <row r="33" spans="1:6" x14ac:dyDescent="0.3">
      <c r="A33" s="186"/>
      <c r="B33" s="112" t="s">
        <v>28</v>
      </c>
      <c r="C33" s="113">
        <f>SUM(C30,C32)</f>
        <v>8</v>
      </c>
      <c r="D33" s="113">
        <f>SUM(D30,D32)</f>
        <v>5</v>
      </c>
      <c r="E33" s="148">
        <f>E30+E32</f>
        <v>27</v>
      </c>
      <c r="F33" s="147">
        <f>F32+F30</f>
        <v>27</v>
      </c>
    </row>
    <row r="34" spans="1:6" ht="16.5" customHeight="1" x14ac:dyDescent="0.3">
      <c r="A34" s="186" t="s">
        <v>15</v>
      </c>
      <c r="B34" s="105" t="s">
        <v>1</v>
      </c>
      <c r="C34" s="117" t="s">
        <v>11</v>
      </c>
      <c r="D34" s="117" t="s">
        <v>11</v>
      </c>
      <c r="E34" s="193"/>
      <c r="F34" s="194"/>
    </row>
    <row r="35" spans="1:6" x14ac:dyDescent="0.3">
      <c r="A35" s="186"/>
      <c r="B35" s="105" t="s">
        <v>25</v>
      </c>
      <c r="C35" s="117" t="s">
        <v>11</v>
      </c>
      <c r="D35" s="117" t="s">
        <v>11</v>
      </c>
      <c r="E35" s="145"/>
      <c r="F35" s="145"/>
    </row>
    <row r="36" spans="1:6" ht="117.75" customHeight="1" x14ac:dyDescent="0.3">
      <c r="A36" s="186"/>
      <c r="B36" s="105" t="s">
        <v>2</v>
      </c>
      <c r="C36" s="117" t="s">
        <v>11</v>
      </c>
      <c r="D36" s="117" t="s">
        <v>11</v>
      </c>
      <c r="E36" s="195" t="s">
        <v>133</v>
      </c>
      <c r="F36" s="196"/>
    </row>
    <row r="37" spans="1:6" x14ac:dyDescent="0.3">
      <c r="A37" s="186"/>
      <c r="B37" s="112" t="s">
        <v>25</v>
      </c>
      <c r="C37" s="113" t="s">
        <v>11</v>
      </c>
      <c r="D37" s="113" t="s">
        <v>11</v>
      </c>
      <c r="E37" s="145">
        <v>21</v>
      </c>
      <c r="F37" s="145">
        <v>21</v>
      </c>
    </row>
    <row r="38" spans="1:6" x14ac:dyDescent="0.3">
      <c r="A38" s="186"/>
      <c r="B38" s="112" t="s">
        <v>28</v>
      </c>
      <c r="C38" s="113" t="s">
        <v>11</v>
      </c>
      <c r="D38" s="113" t="s">
        <v>11</v>
      </c>
      <c r="E38" s="147">
        <f>E35+E37</f>
        <v>21</v>
      </c>
      <c r="F38" s="147">
        <f>F35+F37</f>
        <v>21</v>
      </c>
    </row>
    <row r="39" spans="1:6" x14ac:dyDescent="0.3">
      <c r="A39" s="183" t="s">
        <v>16</v>
      </c>
      <c r="B39" s="105" t="s">
        <v>1</v>
      </c>
      <c r="C39" s="117" t="s">
        <v>11</v>
      </c>
      <c r="D39" s="117" t="s">
        <v>11</v>
      </c>
      <c r="E39" s="144" t="s">
        <v>11</v>
      </c>
      <c r="F39" s="144" t="s">
        <v>11</v>
      </c>
    </row>
    <row r="40" spans="1:6" x14ac:dyDescent="0.3">
      <c r="A40" s="186"/>
      <c r="B40" s="107" t="s">
        <v>25</v>
      </c>
      <c r="C40" s="115"/>
      <c r="D40" s="115"/>
      <c r="E40" s="147" t="s">
        <v>11</v>
      </c>
      <c r="F40" s="147" t="s">
        <v>11</v>
      </c>
    </row>
    <row r="41" spans="1:6" ht="87.75" customHeight="1" x14ac:dyDescent="0.3">
      <c r="A41" s="186"/>
      <c r="B41" s="105" t="s">
        <v>2</v>
      </c>
      <c r="C41" s="117" t="s">
        <v>11</v>
      </c>
      <c r="D41" s="117" t="s">
        <v>11</v>
      </c>
      <c r="E41" s="193" t="s">
        <v>134</v>
      </c>
      <c r="F41" s="194"/>
    </row>
    <row r="42" spans="1:6" x14ac:dyDescent="0.3">
      <c r="A42" s="186"/>
      <c r="B42" s="115" t="s">
        <v>25</v>
      </c>
      <c r="C42" s="113" t="s">
        <v>11</v>
      </c>
      <c r="D42" s="113" t="s">
        <v>11</v>
      </c>
      <c r="E42" s="146">
        <v>12</v>
      </c>
      <c r="F42" s="146">
        <v>12</v>
      </c>
    </row>
    <row r="43" spans="1:6" x14ac:dyDescent="0.3">
      <c r="A43" s="186"/>
      <c r="B43" s="112" t="s">
        <v>28</v>
      </c>
      <c r="C43" s="113" t="s">
        <v>11</v>
      </c>
      <c r="D43" s="113" t="s">
        <v>11</v>
      </c>
      <c r="E43" s="147">
        <v>12</v>
      </c>
      <c r="F43" s="147">
        <v>12</v>
      </c>
    </row>
    <row r="44" spans="1:6" x14ac:dyDescent="0.3">
      <c r="A44" s="192" t="s">
        <v>28</v>
      </c>
      <c r="B44" s="192"/>
      <c r="C44" s="113">
        <f>SUM(C8,C13,C18,C23,C28,C33,C38,C43)</f>
        <v>66</v>
      </c>
      <c r="D44" s="118" t="s">
        <v>38</v>
      </c>
      <c r="E44" s="147">
        <f>E43+E38+E33+E28+E23+E18+E13-2</f>
        <v>125</v>
      </c>
      <c r="F44" s="147">
        <f>F43+F38+F33+F28+F23+F18+E13-2</f>
        <v>125</v>
      </c>
    </row>
  </sheetData>
  <mergeCells count="33">
    <mergeCell ref="A44:B44"/>
    <mergeCell ref="A29:A33"/>
    <mergeCell ref="E31:F31"/>
    <mergeCell ref="A34:A38"/>
    <mergeCell ref="E34:F34"/>
    <mergeCell ref="E36:F36"/>
    <mergeCell ref="A39:A43"/>
    <mergeCell ref="E41:F41"/>
    <mergeCell ref="A14:A18"/>
    <mergeCell ref="E16:F16"/>
    <mergeCell ref="A19:A23"/>
    <mergeCell ref="E21:F21"/>
    <mergeCell ref="A24:A28"/>
    <mergeCell ref="E26:F26"/>
    <mergeCell ref="A9:A13"/>
    <mergeCell ref="E9:F9"/>
    <mergeCell ref="E10:F10"/>
    <mergeCell ref="E11:F11"/>
    <mergeCell ref="E12:F12"/>
    <mergeCell ref="E13:F13"/>
    <mergeCell ref="H2:P4"/>
    <mergeCell ref="A4:A8"/>
    <mergeCell ref="E4:F4"/>
    <mergeCell ref="E5:F5"/>
    <mergeCell ref="E6:F6"/>
    <mergeCell ref="E7:F7"/>
    <mergeCell ref="E8:F8"/>
    <mergeCell ref="A1:F1"/>
    <mergeCell ref="A2:A3"/>
    <mergeCell ref="B2:B3"/>
    <mergeCell ref="C2:D2"/>
    <mergeCell ref="E2:E3"/>
    <mergeCell ref="F2:F3"/>
  </mergeCells>
  <phoneticPr fontId="2" type="noConversion"/>
  <pageMargins left="0.7" right="0.7" top="0.7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82CF-F531-44E4-B53E-44FA077E65A4}">
  <dimension ref="A1:P44"/>
  <sheetViews>
    <sheetView zoomScale="70" zoomScaleNormal="70" workbookViewId="0">
      <selection activeCell="I11" sqref="I11"/>
    </sheetView>
  </sheetViews>
  <sheetFormatPr defaultColWidth="9" defaultRowHeight="16.5" x14ac:dyDescent="0.3"/>
  <cols>
    <col min="1" max="1" width="16.25" style="100" customWidth="1"/>
    <col min="2" max="2" width="9" style="100"/>
    <col min="3" max="4" width="26.875" style="100" customWidth="1"/>
    <col min="5" max="5" width="26.875" style="120" customWidth="1"/>
    <col min="6" max="6" width="26.875" style="119" customWidth="1"/>
    <col min="7" max="7" width="1.875" style="103" customWidth="1"/>
    <col min="8" max="16384" width="9" style="103"/>
  </cols>
  <sheetData>
    <row r="1" spans="1:16" s="102" customFormat="1" ht="26.25" customHeight="1" x14ac:dyDescent="0.3">
      <c r="A1" s="182" t="s">
        <v>97</v>
      </c>
      <c r="B1" s="182"/>
      <c r="C1" s="182"/>
      <c r="D1" s="182"/>
      <c r="E1" s="182"/>
      <c r="F1" s="182"/>
    </row>
    <row r="2" spans="1:16" ht="16.5" customHeight="1" x14ac:dyDescent="0.3">
      <c r="A2" s="183" t="s">
        <v>3</v>
      </c>
      <c r="B2" s="183" t="s">
        <v>0</v>
      </c>
      <c r="C2" s="183" t="s">
        <v>4</v>
      </c>
      <c r="D2" s="183"/>
      <c r="E2" s="184" t="s">
        <v>116</v>
      </c>
      <c r="F2" s="184" t="s">
        <v>96</v>
      </c>
      <c r="H2" s="185" t="s">
        <v>108</v>
      </c>
      <c r="I2" s="185"/>
      <c r="J2" s="185"/>
      <c r="K2" s="185"/>
      <c r="L2" s="185"/>
      <c r="M2" s="185"/>
      <c r="N2" s="185"/>
      <c r="O2" s="185"/>
      <c r="P2" s="185"/>
    </row>
    <row r="3" spans="1:16" ht="16.5" customHeight="1" x14ac:dyDescent="0.3">
      <c r="A3" s="183"/>
      <c r="B3" s="183"/>
      <c r="C3" s="104" t="s">
        <v>6</v>
      </c>
      <c r="D3" s="104" t="s">
        <v>7</v>
      </c>
      <c r="E3" s="183"/>
      <c r="F3" s="183"/>
      <c r="H3" s="185"/>
      <c r="I3" s="185"/>
      <c r="J3" s="185"/>
      <c r="K3" s="185"/>
      <c r="L3" s="185"/>
      <c r="M3" s="185"/>
      <c r="N3" s="185"/>
      <c r="O3" s="185"/>
      <c r="P3" s="185"/>
    </row>
    <row r="4" spans="1:16" ht="66" x14ac:dyDescent="0.3">
      <c r="A4" s="186" t="s">
        <v>8</v>
      </c>
      <c r="B4" s="105" t="s">
        <v>1</v>
      </c>
      <c r="C4" s="106" t="s">
        <v>122</v>
      </c>
      <c r="D4" s="106" t="s">
        <v>123</v>
      </c>
      <c r="E4" s="187"/>
      <c r="F4" s="187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20.25" x14ac:dyDescent="0.3">
      <c r="A5" s="186"/>
      <c r="B5" s="107" t="s">
        <v>25</v>
      </c>
      <c r="C5" s="116">
        <v>10</v>
      </c>
      <c r="D5" s="116">
        <v>7</v>
      </c>
      <c r="E5" s="187"/>
      <c r="F5" s="187"/>
      <c r="H5" s="108" t="s">
        <v>109</v>
      </c>
      <c r="I5" s="109"/>
      <c r="J5" s="109"/>
      <c r="K5" s="109"/>
      <c r="L5" s="109"/>
      <c r="M5" s="109"/>
    </row>
    <row r="6" spans="1:16" ht="40.5" x14ac:dyDescent="0.3">
      <c r="A6" s="186"/>
      <c r="B6" s="105" t="s">
        <v>2</v>
      </c>
      <c r="C6" s="106" t="s">
        <v>17</v>
      </c>
      <c r="D6" s="110" t="s">
        <v>124</v>
      </c>
      <c r="E6" s="187" t="s">
        <v>128</v>
      </c>
      <c r="F6" s="187"/>
      <c r="H6" s="111"/>
      <c r="I6" s="111"/>
      <c r="J6" s="111"/>
      <c r="K6" s="111"/>
      <c r="L6" s="111"/>
      <c r="M6" s="111"/>
    </row>
    <row r="7" spans="1:16" x14ac:dyDescent="0.3">
      <c r="A7" s="186"/>
      <c r="B7" s="107" t="s">
        <v>25</v>
      </c>
      <c r="C7" s="116">
        <v>6</v>
      </c>
      <c r="D7" s="116">
        <v>9</v>
      </c>
      <c r="E7" s="188">
        <v>3</v>
      </c>
      <c r="F7" s="188"/>
      <c r="H7" s="111"/>
      <c r="I7" s="111"/>
      <c r="J7" s="111"/>
      <c r="K7" s="111"/>
      <c r="L7" s="111"/>
      <c r="M7" s="111"/>
    </row>
    <row r="8" spans="1:16" x14ac:dyDescent="0.3">
      <c r="A8" s="186"/>
      <c r="B8" s="112" t="s">
        <v>28</v>
      </c>
      <c r="C8" s="113">
        <f>SUM(C5,C7)</f>
        <v>16</v>
      </c>
      <c r="D8" s="113">
        <f>SUM(D5,D7)</f>
        <v>16</v>
      </c>
      <c r="E8" s="189">
        <v>3</v>
      </c>
      <c r="F8" s="189"/>
      <c r="H8" s="111"/>
      <c r="I8" s="111"/>
      <c r="J8" s="111"/>
      <c r="K8" s="111"/>
      <c r="L8" s="111"/>
      <c r="M8" s="111"/>
    </row>
    <row r="9" spans="1:16" ht="33" x14ac:dyDescent="0.3">
      <c r="A9" s="183" t="s">
        <v>24</v>
      </c>
      <c r="B9" s="105" t="s">
        <v>1</v>
      </c>
      <c r="C9" s="106" t="s">
        <v>9</v>
      </c>
      <c r="D9" s="117" t="s">
        <v>11</v>
      </c>
      <c r="E9" s="187"/>
      <c r="F9" s="190"/>
      <c r="H9" s="111"/>
      <c r="I9" s="111"/>
      <c r="J9" s="111"/>
      <c r="K9" s="111"/>
      <c r="L9" s="111"/>
      <c r="M9" s="111"/>
    </row>
    <row r="10" spans="1:16" x14ac:dyDescent="0.3">
      <c r="A10" s="186"/>
      <c r="B10" s="105" t="s">
        <v>25</v>
      </c>
      <c r="C10" s="116">
        <v>6</v>
      </c>
      <c r="D10" s="106" t="s">
        <v>11</v>
      </c>
      <c r="E10" s="187"/>
      <c r="F10" s="187"/>
    </row>
    <row r="11" spans="1:16" ht="66" x14ac:dyDescent="0.3">
      <c r="A11" s="186"/>
      <c r="B11" s="105" t="s">
        <v>2</v>
      </c>
      <c r="C11" s="106" t="s">
        <v>18</v>
      </c>
      <c r="D11" s="106" t="s">
        <v>21</v>
      </c>
      <c r="E11" s="187" t="s">
        <v>128</v>
      </c>
      <c r="F11" s="187"/>
    </row>
    <row r="12" spans="1:16" x14ac:dyDescent="0.3">
      <c r="A12" s="186"/>
      <c r="B12" s="107" t="s">
        <v>25</v>
      </c>
      <c r="C12" s="116">
        <v>9</v>
      </c>
      <c r="D12" s="116">
        <v>12</v>
      </c>
      <c r="E12" s="188">
        <v>3</v>
      </c>
      <c r="F12" s="188"/>
    </row>
    <row r="13" spans="1:16" x14ac:dyDescent="0.3">
      <c r="A13" s="186"/>
      <c r="B13" s="112" t="s">
        <v>28</v>
      </c>
      <c r="C13" s="113">
        <f>SUM(C10,C12)</f>
        <v>15</v>
      </c>
      <c r="D13" s="113">
        <f>SUM(D10,D12)</f>
        <v>12</v>
      </c>
      <c r="E13" s="189">
        <v>3</v>
      </c>
      <c r="F13" s="189"/>
    </row>
    <row r="14" spans="1:16" x14ac:dyDescent="0.3">
      <c r="A14" s="186" t="s">
        <v>10</v>
      </c>
      <c r="B14" s="105" t="s">
        <v>1</v>
      </c>
      <c r="C14" s="117" t="s">
        <v>11</v>
      </c>
      <c r="D14" s="117" t="s">
        <v>11</v>
      </c>
      <c r="E14" s="144" t="s">
        <v>95</v>
      </c>
      <c r="F14" s="144" t="s">
        <v>95</v>
      </c>
    </row>
    <row r="15" spans="1:16" x14ac:dyDescent="0.3">
      <c r="A15" s="186"/>
      <c r="B15" s="112" t="s">
        <v>25</v>
      </c>
      <c r="C15" s="106" t="s">
        <v>11</v>
      </c>
      <c r="D15" s="106" t="s">
        <v>11</v>
      </c>
      <c r="E15" s="145">
        <v>3</v>
      </c>
      <c r="F15" s="145">
        <v>3</v>
      </c>
      <c r="J15" s="114"/>
      <c r="K15" s="114"/>
    </row>
    <row r="16" spans="1:16" ht="144" customHeight="1" x14ac:dyDescent="0.3">
      <c r="A16" s="186"/>
      <c r="B16" s="105" t="s">
        <v>2</v>
      </c>
      <c r="C16" s="106" t="s">
        <v>125</v>
      </c>
      <c r="D16" s="106" t="s">
        <v>125</v>
      </c>
      <c r="E16" s="193" t="s">
        <v>129</v>
      </c>
      <c r="F16" s="194"/>
    </row>
    <row r="17" spans="1:11" x14ac:dyDescent="0.3">
      <c r="A17" s="186"/>
      <c r="B17" s="115" t="s">
        <v>25</v>
      </c>
      <c r="C17" s="116">
        <v>9</v>
      </c>
      <c r="D17" s="116">
        <v>9</v>
      </c>
      <c r="E17" s="146">
        <v>20</v>
      </c>
      <c r="F17" s="146">
        <v>20</v>
      </c>
    </row>
    <row r="18" spans="1:11" x14ac:dyDescent="0.3">
      <c r="A18" s="186"/>
      <c r="B18" s="112" t="s">
        <v>28</v>
      </c>
      <c r="C18" s="113">
        <v>9</v>
      </c>
      <c r="D18" s="113">
        <f>SUM(D15,D17)</f>
        <v>9</v>
      </c>
      <c r="E18" s="147">
        <f>E15+E17</f>
        <v>23</v>
      </c>
      <c r="F18" s="147">
        <f>F15+F17</f>
        <v>23</v>
      </c>
    </row>
    <row r="19" spans="1:11" x14ac:dyDescent="0.3">
      <c r="A19" s="183" t="s">
        <v>12</v>
      </c>
      <c r="B19" s="105" t="s">
        <v>1</v>
      </c>
      <c r="C19" s="117" t="s">
        <v>11</v>
      </c>
      <c r="D19" s="117" t="s">
        <v>11</v>
      </c>
      <c r="E19" s="145" t="s">
        <v>94</v>
      </c>
      <c r="F19" s="145" t="s">
        <v>94</v>
      </c>
    </row>
    <row r="20" spans="1:11" x14ac:dyDescent="0.3">
      <c r="A20" s="186"/>
      <c r="B20" s="117" t="s">
        <v>25</v>
      </c>
      <c r="C20" s="117" t="s">
        <v>11</v>
      </c>
      <c r="D20" s="117" t="s">
        <v>11</v>
      </c>
      <c r="E20" s="146">
        <v>3</v>
      </c>
      <c r="F20" s="146">
        <v>3</v>
      </c>
    </row>
    <row r="21" spans="1:11" ht="114.75" customHeight="1" x14ac:dyDescent="0.3">
      <c r="A21" s="186"/>
      <c r="B21" s="105" t="s">
        <v>2</v>
      </c>
      <c r="C21" s="106" t="s">
        <v>19</v>
      </c>
      <c r="D21" s="106" t="s">
        <v>22</v>
      </c>
      <c r="E21" s="187" t="s">
        <v>130</v>
      </c>
      <c r="F21" s="187"/>
    </row>
    <row r="22" spans="1:11" x14ac:dyDescent="0.3">
      <c r="A22" s="186"/>
      <c r="B22" s="115" t="s">
        <v>25</v>
      </c>
      <c r="C22" s="116">
        <v>9</v>
      </c>
      <c r="D22" s="116">
        <v>9</v>
      </c>
      <c r="E22" s="145">
        <v>17</v>
      </c>
      <c r="F22" s="145">
        <v>17</v>
      </c>
    </row>
    <row r="23" spans="1:11" x14ac:dyDescent="0.3">
      <c r="A23" s="186"/>
      <c r="B23" s="112" t="s">
        <v>28</v>
      </c>
      <c r="C23" s="113">
        <f>SUM(C20,C22)</f>
        <v>9</v>
      </c>
      <c r="D23" s="113">
        <f>SUM(D20,D22)</f>
        <v>9</v>
      </c>
      <c r="E23" s="148">
        <f>E20+E22</f>
        <v>20</v>
      </c>
      <c r="F23" s="148">
        <f>F20+F22</f>
        <v>20</v>
      </c>
    </row>
    <row r="24" spans="1:11" ht="33" x14ac:dyDescent="0.3">
      <c r="A24" s="186" t="s">
        <v>13</v>
      </c>
      <c r="B24" s="105" t="s">
        <v>1</v>
      </c>
      <c r="C24" s="117" t="s">
        <v>11</v>
      </c>
      <c r="D24" s="117" t="s">
        <v>11</v>
      </c>
      <c r="E24" s="144" t="s">
        <v>112</v>
      </c>
      <c r="F24" s="144" t="s">
        <v>112</v>
      </c>
    </row>
    <row r="25" spans="1:11" x14ac:dyDescent="0.3">
      <c r="A25" s="186"/>
      <c r="B25" s="117" t="s">
        <v>25</v>
      </c>
      <c r="C25" s="118" t="s">
        <v>11</v>
      </c>
      <c r="D25" s="118" t="s">
        <v>11</v>
      </c>
      <c r="E25" s="145">
        <v>6</v>
      </c>
      <c r="F25" s="145">
        <v>6</v>
      </c>
    </row>
    <row r="26" spans="1:11" ht="95.25" customHeight="1" x14ac:dyDescent="0.3">
      <c r="A26" s="186"/>
      <c r="B26" s="105" t="s">
        <v>2</v>
      </c>
      <c r="C26" s="106" t="s">
        <v>126</v>
      </c>
      <c r="D26" s="106" t="s">
        <v>101</v>
      </c>
      <c r="E26" s="144" t="s">
        <v>131</v>
      </c>
      <c r="F26" s="144" t="s">
        <v>135</v>
      </c>
    </row>
    <row r="27" spans="1:11" x14ac:dyDescent="0.3">
      <c r="A27" s="186"/>
      <c r="B27" s="115" t="s">
        <v>25</v>
      </c>
      <c r="C27" s="116">
        <v>9</v>
      </c>
      <c r="D27" s="116">
        <v>6</v>
      </c>
      <c r="E27" s="146">
        <v>15</v>
      </c>
      <c r="F27" s="146">
        <v>9</v>
      </c>
      <c r="G27" s="119"/>
      <c r="H27" s="119"/>
      <c r="I27" s="119"/>
      <c r="J27" s="119"/>
      <c r="K27" s="119"/>
    </row>
    <row r="28" spans="1:11" x14ac:dyDescent="0.3">
      <c r="A28" s="186"/>
      <c r="B28" s="112" t="s">
        <v>28</v>
      </c>
      <c r="C28" s="113">
        <f>SUM(C25,C27)</f>
        <v>9</v>
      </c>
      <c r="D28" s="113">
        <f>SUM(D25,D27)</f>
        <v>6</v>
      </c>
      <c r="E28" s="148">
        <f>E25+E27</f>
        <v>21</v>
      </c>
      <c r="F28" s="148">
        <f>F25+F27</f>
        <v>15</v>
      </c>
      <c r="G28" s="119"/>
      <c r="H28" s="119"/>
      <c r="I28" s="119"/>
      <c r="J28" s="119"/>
      <c r="K28" s="119"/>
    </row>
    <row r="29" spans="1:11" x14ac:dyDescent="0.3">
      <c r="A29" s="183" t="s">
        <v>14</v>
      </c>
      <c r="B29" s="105" t="s">
        <v>1</v>
      </c>
      <c r="C29" s="117" t="s">
        <v>11</v>
      </c>
      <c r="D29" s="117" t="s">
        <v>11</v>
      </c>
      <c r="E29" s="149" t="s">
        <v>114</v>
      </c>
      <c r="F29" s="149" t="s">
        <v>114</v>
      </c>
    </row>
    <row r="30" spans="1:11" x14ac:dyDescent="0.3">
      <c r="A30" s="186"/>
      <c r="B30" s="117" t="s">
        <v>25</v>
      </c>
      <c r="C30" s="118" t="s">
        <v>11</v>
      </c>
      <c r="D30" s="118" t="s">
        <v>11</v>
      </c>
      <c r="E30" s="146">
        <v>3</v>
      </c>
      <c r="F30" s="146">
        <v>3</v>
      </c>
    </row>
    <row r="31" spans="1:11" ht="114" customHeight="1" x14ac:dyDescent="0.3">
      <c r="A31" s="186"/>
      <c r="B31" s="105" t="s">
        <v>2</v>
      </c>
      <c r="C31" s="106" t="s">
        <v>20</v>
      </c>
      <c r="D31" s="106" t="s">
        <v>23</v>
      </c>
      <c r="E31" s="145" t="s">
        <v>117</v>
      </c>
      <c r="F31" s="145" t="s">
        <v>136</v>
      </c>
    </row>
    <row r="32" spans="1:11" x14ac:dyDescent="0.3">
      <c r="A32" s="186"/>
      <c r="B32" s="115" t="s">
        <v>25</v>
      </c>
      <c r="C32" s="116">
        <v>8</v>
      </c>
      <c r="D32" s="116">
        <v>5</v>
      </c>
      <c r="E32" s="145">
        <v>9</v>
      </c>
      <c r="F32" s="145">
        <v>15</v>
      </c>
    </row>
    <row r="33" spans="1:6" x14ac:dyDescent="0.3">
      <c r="A33" s="186"/>
      <c r="B33" s="112" t="s">
        <v>28</v>
      </c>
      <c r="C33" s="113">
        <f>SUM(C30,C32)</f>
        <v>8</v>
      </c>
      <c r="D33" s="113">
        <f>SUM(D30,D32)</f>
        <v>5</v>
      </c>
      <c r="E33" s="148">
        <f>E30+E32</f>
        <v>12</v>
      </c>
      <c r="F33" s="147">
        <f>F32+F30</f>
        <v>18</v>
      </c>
    </row>
    <row r="34" spans="1:6" ht="14.25" customHeight="1" x14ac:dyDescent="0.3">
      <c r="A34" s="186" t="s">
        <v>15</v>
      </c>
      <c r="B34" s="105" t="s">
        <v>1</v>
      </c>
      <c r="C34" s="117" t="s">
        <v>11</v>
      </c>
      <c r="D34" s="117" t="s">
        <v>11</v>
      </c>
      <c r="E34" s="193" t="s">
        <v>11</v>
      </c>
      <c r="F34" s="194"/>
    </row>
    <row r="35" spans="1:6" x14ac:dyDescent="0.3">
      <c r="A35" s="186"/>
      <c r="B35" s="105" t="s">
        <v>25</v>
      </c>
      <c r="C35" s="117" t="s">
        <v>11</v>
      </c>
      <c r="D35" s="117" t="s">
        <v>11</v>
      </c>
      <c r="E35" s="144" t="s">
        <v>11</v>
      </c>
      <c r="F35" s="144" t="s">
        <v>11</v>
      </c>
    </row>
    <row r="36" spans="1:6" ht="95.25" customHeight="1" x14ac:dyDescent="0.3">
      <c r="A36" s="186"/>
      <c r="B36" s="105" t="s">
        <v>2</v>
      </c>
      <c r="C36" s="117" t="s">
        <v>11</v>
      </c>
      <c r="D36" s="117" t="s">
        <v>11</v>
      </c>
      <c r="E36" s="144" t="s">
        <v>137</v>
      </c>
      <c r="F36" s="144" t="s">
        <v>138</v>
      </c>
    </row>
    <row r="37" spans="1:6" x14ac:dyDescent="0.3">
      <c r="A37" s="186"/>
      <c r="B37" s="112" t="s">
        <v>25</v>
      </c>
      <c r="C37" s="113" t="s">
        <v>11</v>
      </c>
      <c r="D37" s="113" t="s">
        <v>11</v>
      </c>
      <c r="E37" s="145">
        <v>15</v>
      </c>
      <c r="F37" s="145">
        <v>9</v>
      </c>
    </row>
    <row r="38" spans="1:6" x14ac:dyDescent="0.3">
      <c r="A38" s="186"/>
      <c r="B38" s="112" t="s">
        <v>28</v>
      </c>
      <c r="C38" s="113" t="s">
        <v>11</v>
      </c>
      <c r="D38" s="113" t="s">
        <v>11</v>
      </c>
      <c r="E38" s="147">
        <f>E37</f>
        <v>15</v>
      </c>
      <c r="F38" s="147">
        <f>F37</f>
        <v>9</v>
      </c>
    </row>
    <row r="39" spans="1:6" x14ac:dyDescent="0.3">
      <c r="A39" s="183" t="s">
        <v>16</v>
      </c>
      <c r="B39" s="105" t="s">
        <v>1</v>
      </c>
      <c r="C39" s="117" t="s">
        <v>11</v>
      </c>
      <c r="D39" s="117" t="s">
        <v>11</v>
      </c>
      <c r="E39" s="144" t="s">
        <v>11</v>
      </c>
      <c r="F39" s="144" t="s">
        <v>11</v>
      </c>
    </row>
    <row r="40" spans="1:6" x14ac:dyDescent="0.3">
      <c r="A40" s="186"/>
      <c r="B40" s="107" t="s">
        <v>25</v>
      </c>
      <c r="C40" s="115"/>
      <c r="D40" s="115"/>
      <c r="E40" s="147" t="s">
        <v>11</v>
      </c>
      <c r="F40" s="147" t="s">
        <v>11</v>
      </c>
    </row>
    <row r="41" spans="1:6" ht="87.75" customHeight="1" x14ac:dyDescent="0.3">
      <c r="A41" s="186"/>
      <c r="B41" s="105" t="s">
        <v>2</v>
      </c>
      <c r="C41" s="117" t="s">
        <v>11</v>
      </c>
      <c r="D41" s="117" t="s">
        <v>11</v>
      </c>
      <c r="E41" s="145" t="s">
        <v>118</v>
      </c>
      <c r="F41" s="145" t="s">
        <v>139</v>
      </c>
    </row>
    <row r="42" spans="1:6" x14ac:dyDescent="0.3">
      <c r="A42" s="186"/>
      <c r="B42" s="115" t="s">
        <v>25</v>
      </c>
      <c r="C42" s="113" t="s">
        <v>11</v>
      </c>
      <c r="D42" s="113" t="s">
        <v>11</v>
      </c>
      <c r="E42" s="146">
        <v>9</v>
      </c>
      <c r="F42" s="146">
        <v>3</v>
      </c>
    </row>
    <row r="43" spans="1:6" x14ac:dyDescent="0.3">
      <c r="A43" s="186"/>
      <c r="B43" s="112" t="s">
        <v>28</v>
      </c>
      <c r="C43" s="113" t="s">
        <v>11</v>
      </c>
      <c r="D43" s="113" t="s">
        <v>11</v>
      </c>
      <c r="E43" s="147">
        <f>E42</f>
        <v>9</v>
      </c>
      <c r="F43" s="147">
        <f>F42</f>
        <v>3</v>
      </c>
    </row>
    <row r="44" spans="1:6" x14ac:dyDescent="0.3">
      <c r="A44" s="192" t="s">
        <v>28</v>
      </c>
      <c r="B44" s="192"/>
      <c r="C44" s="113">
        <f>SUM(C8,C13,C18,C23,C28,C33,C38,C43)</f>
        <v>66</v>
      </c>
      <c r="D44" s="118" t="s">
        <v>38</v>
      </c>
      <c r="E44" s="147">
        <f>E43+E38+E33+E28+E23+E18+E13-2</f>
        <v>101</v>
      </c>
      <c r="F44" s="147">
        <f>F43+F38+F33+F28+F23+F18+E13-2</f>
        <v>89</v>
      </c>
    </row>
  </sheetData>
  <mergeCells count="29">
    <mergeCell ref="A34:A38"/>
    <mergeCell ref="E34:F34"/>
    <mergeCell ref="A39:A43"/>
    <mergeCell ref="A44:B44"/>
    <mergeCell ref="A14:A18"/>
    <mergeCell ref="E16:F16"/>
    <mergeCell ref="A19:A23"/>
    <mergeCell ref="E21:F21"/>
    <mergeCell ref="A24:A28"/>
    <mergeCell ref="A29:A33"/>
    <mergeCell ref="A9:A13"/>
    <mergeCell ref="E9:F9"/>
    <mergeCell ref="E10:F10"/>
    <mergeCell ref="E11:F11"/>
    <mergeCell ref="E12:F12"/>
    <mergeCell ref="E13:F13"/>
    <mergeCell ref="H2:P4"/>
    <mergeCell ref="A4:A8"/>
    <mergeCell ref="E4:F4"/>
    <mergeCell ref="E5:F5"/>
    <mergeCell ref="E6:F6"/>
    <mergeCell ref="E7:F7"/>
    <mergeCell ref="E8:F8"/>
    <mergeCell ref="A1:F1"/>
    <mergeCell ref="A2:A3"/>
    <mergeCell ref="B2:B3"/>
    <mergeCell ref="C2:D2"/>
    <mergeCell ref="E2:E3"/>
    <mergeCell ref="F2:F3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컴퓨터정보공학부(최종)</vt:lpstr>
      <vt:lpstr>소프트웨어(최종)</vt:lpstr>
      <vt:lpstr>정보융합(최종)</vt:lpstr>
      <vt:lpstr>로봇(2024입학~)</vt:lpstr>
      <vt:lpstr>로봇(~2023입학)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adrian kim</cp:lastModifiedBy>
  <cp:lastPrinted>2025-01-06T04:38:16Z</cp:lastPrinted>
  <dcterms:created xsi:type="dcterms:W3CDTF">2022-05-09T01:11:07Z</dcterms:created>
  <dcterms:modified xsi:type="dcterms:W3CDTF">2026-07-15T04:05:47Z</dcterms:modified>
</cp:coreProperties>
</file>